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h.atashi\Desktop\ارجان دژکوه مناقصه1404.02.16\مناقصه ارجان  دژ کوه 1\New folder\"/>
    </mc:Choice>
  </mc:AlternateContent>
  <xr:revisionPtr revIDLastSave="0" documentId="13_ncr:1_{F6042CA9-F083-477C-B901-BA3D3F21B09D}" xr6:coauthVersionLast="47" xr6:coauthVersionMax="47" xr10:uidLastSave="{00000000-0000-0000-0000-000000000000}"/>
  <bookViews>
    <workbookView xWindow="1560" yWindow="1335" windowWidth="21405" windowHeight="14865" xr2:uid="{00000000-000D-0000-FFFF-FFFF00000000}"/>
  </bookViews>
  <sheets>
    <sheet name="1401" sheetId="2" r:id="rId1"/>
  </sheets>
  <definedNames>
    <definedName name="_xlnm._FilterDatabase" localSheetId="0" hidden="1">'1401'!#REF!</definedName>
    <definedName name="_xlnm.Print_Area" localSheetId="0">'1401'!$A$1:$D$151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1" i="2" l="1"/>
  <c r="G149" i="2"/>
  <c r="G145" i="2"/>
  <c r="G140" i="2"/>
  <c r="G135" i="2"/>
  <c r="G136" i="2"/>
  <c r="G134" i="2"/>
  <c r="G129" i="2"/>
  <c r="G128" i="2"/>
  <c r="G123" i="2"/>
  <c r="G117" i="2"/>
  <c r="G119" i="2" s="1"/>
  <c r="G118" i="2"/>
  <c r="G116" i="2"/>
  <c r="G112" i="2"/>
  <c r="G105" i="2"/>
  <c r="G106" i="2"/>
  <c r="G107" i="2"/>
  <c r="G108" i="2"/>
  <c r="G104" i="2"/>
  <c r="G100" i="2"/>
  <c r="G99" i="2"/>
  <c r="G95" i="2"/>
  <c r="G90" i="2"/>
  <c r="G87" i="2"/>
  <c r="G82" i="2"/>
  <c r="G83" i="2"/>
  <c r="G84" i="2"/>
  <c r="G85" i="2"/>
  <c r="G86" i="2"/>
  <c r="G81" i="2"/>
  <c r="G67" i="2"/>
  <c r="G68" i="2"/>
  <c r="G69" i="2"/>
  <c r="G70" i="2"/>
  <c r="G71" i="2"/>
  <c r="G72" i="2"/>
  <c r="G77" i="2" s="1"/>
  <c r="G73" i="2"/>
  <c r="G74" i="2"/>
  <c r="G75" i="2"/>
  <c r="G76" i="2"/>
  <c r="G66" i="2"/>
  <c r="G51" i="2"/>
  <c r="G52" i="2"/>
  <c r="G53" i="2"/>
  <c r="G54" i="2"/>
  <c r="G55" i="2"/>
  <c r="G56" i="2"/>
  <c r="G62" i="2" s="1"/>
  <c r="G57" i="2"/>
  <c r="G58" i="2"/>
  <c r="G59" i="2"/>
  <c r="G60" i="2"/>
  <c r="G61" i="2"/>
  <c r="G50" i="2"/>
  <c r="G28" i="2"/>
  <c r="G29" i="2"/>
  <c r="G30" i="2"/>
  <c r="G31" i="2"/>
  <c r="G32" i="2"/>
  <c r="G33" i="2"/>
  <c r="G34" i="2"/>
  <c r="G35" i="2"/>
  <c r="G46" i="2" s="1"/>
  <c r="G36" i="2"/>
  <c r="G37" i="2"/>
  <c r="G38" i="2"/>
  <c r="G39" i="2"/>
  <c r="G40" i="2"/>
  <c r="G41" i="2"/>
  <c r="G42" i="2"/>
  <c r="G43" i="2"/>
  <c r="G44" i="2"/>
  <c r="G45" i="2"/>
  <c r="G27" i="2"/>
  <c r="G7" i="2"/>
  <c r="G8" i="2"/>
  <c r="G9" i="2"/>
  <c r="G10" i="2"/>
  <c r="G11" i="2"/>
  <c r="G12" i="2"/>
  <c r="G13" i="2"/>
  <c r="G23" i="2" s="1"/>
  <c r="G14" i="2"/>
  <c r="G15" i="2"/>
  <c r="G16" i="2"/>
  <c r="G17" i="2"/>
  <c r="G18" i="2"/>
  <c r="G19" i="2"/>
  <c r="G20" i="2"/>
  <c r="G21" i="2"/>
  <c r="G22" i="2"/>
  <c r="G6" i="2"/>
  <c r="G113" i="2"/>
  <c r="G146" i="2"/>
  <c r="G141" i="2"/>
  <c r="G137" i="2"/>
  <c r="G130" i="2"/>
  <c r="G124" i="2"/>
  <c r="G109" i="2"/>
  <c r="G101" i="2"/>
  <c r="G96" i="2"/>
  <c r="G91" i="2"/>
  <c r="E41" i="2"/>
  <c r="E39" i="2"/>
  <c r="E37" i="2"/>
  <c r="E35" i="2"/>
  <c r="E17" i="2"/>
  <c r="E15" i="2"/>
  <c r="E13" i="2"/>
  <c r="E11" i="2"/>
  <c r="E10" i="2"/>
  <c r="E8" i="2"/>
  <c r="E7" i="2"/>
</calcChain>
</file>

<file path=xl/sharedStrings.xml><?xml version="1.0" encoding="utf-8"?>
<sst xmlns="http://schemas.openxmlformats.org/spreadsheetml/2006/main" count="382" uniqueCount="178">
  <si>
    <t>کدفهرست</t>
  </si>
  <si>
    <t>شرح کامل</t>
  </si>
  <si>
    <t>واحد کار</t>
  </si>
  <si>
    <t>فصل 1_مسیریابی، نقشه برداری و برج گذاری</t>
  </si>
  <si>
    <t>کیلومتر</t>
  </si>
  <si>
    <t>کنترل نقشه‌برداری پلان و پروفیل طولی و پروفیل جانبی و میخ‌کوبی مراکز برج‌ها در مسیرهای دشت.</t>
  </si>
  <si>
    <t>کنترل نقشه‌برداری پلان و پروفیل طولی و پروفیل جانبی و میخ‌کوبی مراکز برج‌ها در مسیرهای تپه ماهور.</t>
  </si>
  <si>
    <t>کنترل نقشه‌برداری پلان و پروفیل طولی و پروفیل جانبی و میخ‌کوبی مراکز برج‌ها در مسیرهای کوهستانی.</t>
  </si>
  <si>
    <t>کنترل نقشه‌برداری پلان و پروفیل طولی و پروفیل جانبی و میخ‌کوبی مراکز برج‌ها در مسیرهای کوهستانی سخت.</t>
  </si>
  <si>
    <t>کنترل نقشه‌برداری پلان و پروفیل طولی و پروفیل جانبی و میخ‌کوبی مراکز برج‌ها در مسیرهای کوهستانی خیلی سخت.</t>
  </si>
  <si>
    <t>جابجا کردن میخ نشان‌دهنده مراکز برج‌ها با نظر دستگاه نظارت در هر نوع مسیر.</t>
  </si>
  <si>
    <t>برج</t>
  </si>
  <si>
    <t>برداشت پروفیل‌های قطری چهارپایه برج با فواصل 2 متری یا کمتر بطول کافی برای برج‌های مختلف و تهیه نقشه در هر نوع مسیر.</t>
  </si>
  <si>
    <t>پیاده‌ کردن محل پایه‌های هر برج در هر نوع زمین و هر نوع مسیر.</t>
  </si>
  <si>
    <t>متر</t>
  </si>
  <si>
    <t>عدد</t>
  </si>
  <si>
    <t>کیلوگرم</t>
  </si>
  <si>
    <t>متر طول</t>
  </si>
  <si>
    <t>فصل 16_عملیات خاکی</t>
  </si>
  <si>
    <t xml:space="preserve">رفع موانع مسیر در هر نوع زمین، تسطیح و شیب‌بندی راه مطابق نقشه و مشخصات فنی و ایجاد تسهیلات لازم جهت حمل مصالح، تجهیزات و تردد ماشین‌آلات مورد‌نیاز عملیات اجرایی به محل برج (راه دسترسی) در نواحی دشت. </t>
  </si>
  <si>
    <t xml:space="preserve">رفع موانع مسیر در هر نوع زمین، تسطیح و شیب‌بندی راه مطابق نقشه و مشخصات فنی و ایجاد تسهیلات لازم جهت حمل مصالح، تجهیزات و تردد ماشین‌آلات مورد‌نیاز عملیات اجرایی به محل برج (راه دسترسی) در نواحی تپه ماهور. </t>
  </si>
  <si>
    <t xml:space="preserve">رفع موانع مسیر در هر نوع زمین، تسطیح و شیب‌بندی راه مطابق نقشه و مشخصات فنی و ایجاد تسهیلات لازم جهت حمل مصالح، تجهیزات و تردد ماشین‌آلات مورد‌نیاز عملیات اجرایی به محل برج (راه دسترسی) در نواحی کوهستانی. </t>
  </si>
  <si>
    <t xml:space="preserve">رفع موانع مسیر در هر نوع زمین، تسطیح و شیب‌بندی راه مطابق نقشه و مشخصات فنی و ایجاد تسهیلات لازم جهت حمل مصالح، تجهیزات و تردد ماشین‌آلات مورد‌نیاز عملیات اجرایی به محل برج (راه دسترسی) در نواحی کوهستانی سخت. </t>
  </si>
  <si>
    <t xml:space="preserve">رفع موانع مسیر در هر نوع زمین، تسطیح و شیب‌بندی راه مطابق نقشه و مشخصات فنی و ایجاد تسهیلات لازم جهت حمل مصالح، تجهیزات و تردد ماشین‌آلات مورد‌نیاز عملیات اجرایی به محل برج (راه دسترسی) در نواحی کوهستانی خیلی سخت. </t>
  </si>
  <si>
    <t>تهیه و بارگیری و حمل تا 30 کیلومتر و بار‌اندازی و پخش مصالح رودخانه‌ای (تونان) جهت مصرف در راه‌های دسترسی با نظر دستگاه  نظارت.</t>
  </si>
  <si>
    <t>مترمکعب</t>
  </si>
  <si>
    <t>حفاری، پی‌کنی و رگلاژ طبق نقشه و مشخصات فنی و ریختن خاک‌های حاصله در کنار چاله در زمین‌های نرم بیلی توسط بیل مکانیکی.</t>
  </si>
  <si>
    <t>حفاری، پی‌کنی و رگلاژ طبق نقشه و مشخصات فنی و ریختن خاک‌های حاصله در کنار چاله در زمین‌های کلنگی به وسیله دست.</t>
  </si>
  <si>
    <t>حفاری، پی‌کنی و رگلاژ طبق نقشه و مشخصات فنی و ریختن خاک‌های حاصله در کنار چاله در زمین‌های دج به‌وسیله دست با استفاده از کلنگ یا کمپرسور.</t>
  </si>
  <si>
    <t>حفاری، پی‌کنی و رگلاژ طبق نقشه و مشخصات فنی و ریختن خاک‌های حاصله در کنار چاله در زمین‌های سنگی ضعیف یا نیمه سنگی با هر وسیله.</t>
  </si>
  <si>
    <t>حفاری، پی‌کنی و رگلاژ طبق نقشه و مشخصات فنی و ریختن خاک‌های حاصله در کنار چاله در زمین‌های سنگی با هر وسیله بدون استفاده از مواد سوزا.</t>
  </si>
  <si>
    <t>ریختن خاک‌های حاصل از چاله‌کنی در محل چاله‌ها (بک فیل) و پخش و تسطیح آن‌ها در چاله‌ها در قشرهای 30 سانتی‌متر و آب‌پاشی و کوبیدن خاکریزها تا حد تراکم 90 درصد مشخصات اشو با هر وسیله.</t>
  </si>
  <si>
    <t>فصل 17_تهیه و نصب میلگرد</t>
  </si>
  <si>
    <t>تهیه، بریدن، خم کردن و کارگذاشتن میلگرد آجدار از نوع AII به قطر تا 10 میلیمتر، برای بتن مسلح با سیم‌پیچی لازم در مسیرهای دشت و تپه ماهور.</t>
  </si>
  <si>
    <t>تهیه، بریدن، خم کردن و کارگذاشتن میلگرد آجدار از نوع AII به قطر تا 10 میلیمتر، برای بتن مسلح با سیم‌پیچی لازم در مسیرهای کوهستانی معمولی.</t>
  </si>
  <si>
    <t>تهیه، بریدن، خم کردن و کارگذاشتن میلگرد آجدار از نوع AII به قطر تا 10 میلیمتر، برای بتن مسلح با سیم‌پیچی لازم در مسیرهای کوهستانی سخت.</t>
  </si>
  <si>
    <t>تهیه، بریدن، خم کردن و کارگذاشتن میلگرد آجدار از نوع AII به قطر تا 10 میلیمتر، برای بتن مسلح با سیم‌پیچی لازم در مسیرهای کوهستانی خیلی سخت.</t>
  </si>
  <si>
    <t>تهیه، بریدن، خم کردن و کارگذاشتن میلگرد آجدار از نوع AIII به قطر 12 تا 18 میلیمتر، برای بتن مسلح با سیم‌پیچی لازم در مسیرهای دشت و تپه ماهور.</t>
  </si>
  <si>
    <t>تهیه، بریدن، خم کردن و کارگذاشتن میلگرد آجدار از نوع AIII به قطر 12 تا 18 میلیمتر، برای بتن مسلح با سیم‌پیچی لازم در مسیرهای کوهستانی معمولی.</t>
  </si>
  <si>
    <t>تهیه، بریدن، خم کردن و کارگذاشتن میلگرد آجدار از نوع AIII به قطر 12 تا 18 میلیمتر، برای بتن مسلح با سیم‌پیچی لازم در مسیرهای کوهستانی سخت.</t>
  </si>
  <si>
    <t>تهیه، بریدن، خم کردن و کارگذاشتن میلگرد آجدار از نوع AIII به قطر 12 تا 18 میلیمتر، برای بتن مسلح با سیم‌پیچی لازم در مسیرهای کوهستانی خیلی سخت.</t>
  </si>
  <si>
    <t>تهیه، بریدن، خم کردن و کارگذاشتن میلگرد آجدار از نوع AIII به قطر 20 و بیشتر از 20 میلیمتر، برای بتن مسلح با سیم‌پیچی لازم در مسیرهای دشت و تپه ماهور.</t>
  </si>
  <si>
    <t>تهیه، بریدن، خم کردن و کارگذاشتن میلگرد آجدار از نوع AIII به قطر 20 و بیشتر از 20 میلیمتر، برای بتن مسلح با سیم‌پیچی لازم در مسیرهای کوهستانی معمولی.</t>
  </si>
  <si>
    <t>تهیه، بریدن، خم کردن و کارگذاشتن میلگرد آجدار از نوع AIII به قطر 20 و بیشتر از 20 میلیمتر، برای بتن مسلح با سیم‌پیچی لازم در مسیرهای کوهستانی سخت.</t>
  </si>
  <si>
    <t>تهیه، بریدن، خم کردن و کارگذاشتن میلگرد آجدار از نوع AIII به قطر 20 و بیشتر از 20 میلیمتر، برای بتن مسلح با سیم‌پیچی لازم در مسیرهای کوهستانی خیلی سخت.</t>
  </si>
  <si>
    <t>فصل 18_کارهای بتنی</t>
  </si>
  <si>
    <t>تهیه و اجرای بتن با شن و ماسه شسته طبیعی یا شکسته، با 150 کیلوگرم سیمان در مترمکعب بتن در مسیرهای دشت و تپه ماهور.</t>
  </si>
  <si>
    <t>تهیه و اجرای بتن با شن و ماسه شسته طبیعی یا شکسته با مقاومت فشاری مشخصه 25 مگاپاسکال در مسیرهای دشت و تپه ماهور.</t>
  </si>
  <si>
    <t>تهیه و اجرای بتن با شن و ماسه شسته طبیعی یا شکسته با مقاومت فشاری مشخصه 25 مگاپاسکال در مسیرهای کوهستانی معمولی.</t>
  </si>
  <si>
    <t>تهیه و اجرای بتن با شن و ماسه شسته طبیعی یا شکسته با مقاومت فشاری مشخصه 25 مگاپاسکال در مسیرهای کوهستانی سخت.</t>
  </si>
  <si>
    <t>تهیه و اجرای بتن با شن و ماسه شسته طبیعی یا شکسته با مقاومت فشاری مشخصه 25 مگاپاسکال در مسیرهای کوهستانی خیلی سخت.</t>
  </si>
  <si>
    <t>اضافه‌بها برای مصرف سیمان اضافی، نسبت به عیار درج شده در ردیف‌های مربوط.</t>
  </si>
  <si>
    <t>مترمربع</t>
  </si>
  <si>
    <t>فصل 19_عملیات نصب برج</t>
  </si>
  <si>
    <t>نصب ریشه برج در هر نوع برج و هر نوع فونداسیون در دشت و تپه ماهور.</t>
  </si>
  <si>
    <t>نصب ریشه برج در هر نوع برج و هر نوع فونداسیون در کوهستان معمولی.</t>
  </si>
  <si>
    <t>نصب ریشه برج در هر نوع برج و هر نوع فونداسیون در کوهستان سخت.</t>
  </si>
  <si>
    <t>نصب ریشه برج در هر نوع برج و هر نوع فونداسیون در کوهستان خیلی سخت.</t>
  </si>
  <si>
    <t>نصب سیم‌ زمین در زیر فونداسیون و یا داخل کانال مطابق نقشه و مشخصات.</t>
  </si>
  <si>
    <t>کوبیدن میله‌ زمین به قطر 20 میلیمتر و به طول 2 متر و نصب اتصالات مربوطه.</t>
  </si>
  <si>
    <t>فصل 21_حمل</t>
  </si>
  <si>
    <t>مقدار</t>
  </si>
  <si>
    <t>010401</t>
  </si>
  <si>
    <t>010402</t>
  </si>
  <si>
    <t>010403</t>
  </si>
  <si>
    <t>010404</t>
  </si>
  <si>
    <t>010405</t>
  </si>
  <si>
    <t>010406</t>
  </si>
  <si>
    <t>010501</t>
  </si>
  <si>
    <t>010502</t>
  </si>
  <si>
    <t>160101</t>
  </si>
  <si>
    <t>160102</t>
  </si>
  <si>
    <t>160103</t>
  </si>
  <si>
    <t>160104</t>
  </si>
  <si>
    <t>160105</t>
  </si>
  <si>
    <t>160201</t>
  </si>
  <si>
    <t>160302</t>
  </si>
  <si>
    <t>160303</t>
  </si>
  <si>
    <t>160305</t>
  </si>
  <si>
    <t>160306</t>
  </si>
  <si>
    <t>160307</t>
  </si>
  <si>
    <t>160601</t>
  </si>
  <si>
    <t>170201</t>
  </si>
  <si>
    <t>170202</t>
  </si>
  <si>
    <t>170203</t>
  </si>
  <si>
    <t>170204</t>
  </si>
  <si>
    <t>170217</t>
  </si>
  <si>
    <t>170218</t>
  </si>
  <si>
    <t>170219</t>
  </si>
  <si>
    <t>170220</t>
  </si>
  <si>
    <t>170221</t>
  </si>
  <si>
    <t>170222</t>
  </si>
  <si>
    <t>170223</t>
  </si>
  <si>
    <t>170224</t>
  </si>
  <si>
    <t>180101</t>
  </si>
  <si>
    <t>180109</t>
  </si>
  <si>
    <t>180110</t>
  </si>
  <si>
    <t>180111</t>
  </si>
  <si>
    <t>180112</t>
  </si>
  <si>
    <t>180114</t>
  </si>
  <si>
    <t>190101</t>
  </si>
  <si>
    <t>190102</t>
  </si>
  <si>
    <t>190103</t>
  </si>
  <si>
    <t>190104</t>
  </si>
  <si>
    <t>190201</t>
  </si>
  <si>
    <t>190202</t>
  </si>
  <si>
    <t>190405</t>
  </si>
  <si>
    <t>190406</t>
  </si>
  <si>
    <t>190501</t>
  </si>
  <si>
    <t>190502</t>
  </si>
  <si>
    <t>210101</t>
  </si>
  <si>
    <t>مجموع</t>
  </si>
  <si>
    <t>فصل 6 - قالب بندی فولادی</t>
  </si>
  <si>
    <t>تهیه وسایل و قالب بندی با استفاده از قالب بندی فولادی در ستون ها و شناژهای قائم با مقطع چهارضلعی تا ارتفاع حداکثر 3.5 متر</t>
  </si>
  <si>
    <t>متر مربع</t>
  </si>
  <si>
    <t>اضافه بها به ردیف های 60301 تا 60304 ولی با مقاطع منحنی و غیر چهارضلعی</t>
  </si>
  <si>
    <t>فصل28 - حمل و نقل</t>
  </si>
  <si>
    <t>حمل سیمان پاکتی، مصالح سنگی، آهن آلات، آجر و بلوک، هرگاه فاصله تا محل کارگاه، بیش  از 30 کیلومتر و تا 75 کیلومتر باشد، برای تمام طول مسیر پس از کسر 30 کیلومتر</t>
  </si>
  <si>
    <t>تن - کیلومتر</t>
  </si>
  <si>
    <t>مناقصه:</t>
  </si>
  <si>
    <t>فصل1 - عملیات تخریب و برچیدن</t>
  </si>
  <si>
    <t>تخریب بتن مسلح، به انضمام بریدن میلگردها</t>
  </si>
  <si>
    <t>متر مکعب</t>
  </si>
  <si>
    <t>فصل 3 - عملیات خاکی با ماشین</t>
  </si>
  <si>
    <t xml:space="preserve">کندن زمین در زمین های خاکی با بولدوزر یا وسیله مشابه </t>
  </si>
  <si>
    <t>اصله</t>
  </si>
  <si>
    <t>فصل8 - بتن درجا</t>
  </si>
  <si>
    <t>تهیه و مصرف ژل میکروسیلیس برای آب بندی و ارتقای مشخصات پایایی بتن</t>
  </si>
  <si>
    <t>حمل سیمان پاکتی، مصالح سنگی، آهن آلات، آجر و بلوک، هرگاه فاصله تا محل کارگاه، بیش  از 30 کیلومتر و تا 150 کیلومتر باشد، برای تمام طول مسیر پس از کسر 30 کیلومتر</t>
  </si>
  <si>
    <t>ابنیه</t>
  </si>
  <si>
    <t>خطوط هوایی</t>
  </si>
  <si>
    <t>فصل 4- عملیات بنایی با سنگ</t>
  </si>
  <si>
    <t>اضافه بها بابت صعوبت کار در مناطق جنگلی تا 80 درصد طبق بند 6 مقدمه فصل 1</t>
  </si>
  <si>
    <t>اضافه بها بابت صعوبت کار در مناطق دارای موانع موثر (از قبیل مرداب برکه تالاب مانداب شالیزار باغ و مانند آنها) تا 40 درصد طبق بند 6 مقدمه فصل 1</t>
  </si>
  <si>
    <t>a</t>
  </si>
  <si>
    <t>b</t>
  </si>
  <si>
    <t>برداشت اطلاعات توصیفی و مکانی چهار لگ و مرکز برج با  دستگاه GPS دو فرکانسه و گزارش کتبی به کارفرما و مشاور</t>
  </si>
  <si>
    <t>پایش خطوط انتقال و فوق توزیع با استفاده از پهباد</t>
  </si>
  <si>
    <t>هر برج</t>
  </si>
  <si>
    <t>حفاری جهت ایجاد کانال برای خواباندن سیم زمین با توجه به نوع زمین در مقطع کانال کنده شده (طبق نقشه و مشخصات) به هر عمق و با هر وسیله طبق بند 20 مقدمه فصل 16</t>
  </si>
  <si>
    <t>e</t>
  </si>
  <si>
    <t>بریدن درخت از هر نوع در صورتی که محیط تنه درخت در سطح زمین 10 تا 30 سانتی متر باشد و حمل آن به خارج از محل عملیات</t>
  </si>
  <si>
    <t>بریدن درخت از هر نوع در صورتی که محیط تنه درخت در سطح زمین بیش از 30 سانتی متر باشد و حمل آن به خارج از محل عملیات</t>
  </si>
  <si>
    <t>ریختن خاک‌های حاصل از چاله‌کنی در محل چاله‌ها (بک فیل بدون تراکم) برای فونداسیون های اوگری</t>
  </si>
  <si>
    <t>اضافه بها به ردیف هخای 180109 الی 180112 هر گاه ارتفاع بتن ریزی فونداسیون های اوگری و چیمنی بیش از 1.2 متر باشد</t>
  </si>
  <si>
    <t>اضافه بها به ردیف هخای 180109 الی 180112 در صورت استفاده از یخ در آب مورد نیاز ساخت بتن جهت کاهش دمای بتن</t>
  </si>
  <si>
    <t>اضافه بها به ردیف هخای 180109 الی 180112 چنانچه استفاده از پمپ بتن الزامی باشد</t>
  </si>
  <si>
    <t>تهیه حمل و اجرای فوق روان کننده بتن به درخواست دستگاه نظارت و تایید کارفرما</t>
  </si>
  <si>
    <t>عایقکاری فونداسیون ها با استفاده از عایق پوششی مورد تایید کارفرما و دستگاه نظارت مطابق مشخصات فنی قرارداد</t>
  </si>
  <si>
    <t>فصل 2 - عملیات خاکی با دست</t>
  </si>
  <si>
    <t>بارگیری مواد حاصل از هر نوع عملیات خاکی (غیر لجنی) و حمل با هر نوع وسیله دستی تا 20 متر و تخلیه آن در مواردی که استفاده از ماشین برای حمل ممکن نباشد</t>
  </si>
  <si>
    <t>اضافه بها به ردیف های 20101 و 20401 به ازای هر 20 متر حمل اضافی با وسایل دستی و حداکثر تا 100 متر (کسر 20 متر به تناسب محاسبه می شود)</t>
  </si>
  <si>
    <t>بارگیری مواد حاصل از عملیات خاکی یا خاک های توده شده و   حمل آن با کامیون یا هرنوع وسیله مکانیکی دیگر تا فاصله ۱۰۰ متری مرکز ثقل   برداشت و تخلیه آن.</t>
  </si>
  <si>
    <t>حمل مواد حاصل از عملیات خاکی یا خاک های توده شده، وقتی که فاصله حمل بیش از ۱۰۰ متر تا ۵۰۰ متر باشد، به ازای هر ۱۰۰ متر مازاد بر۱۰۰ متر اول (کسر ۱۰۰ متر به تناسب محاسبه می شود)</t>
  </si>
  <si>
    <t>حمل مواد حاصل از عملیات خاکی یا خاک های توده شده، وقتی   که فاصله حمل بیش از۵۰۰ متر تا ۱۰ کیلومتر باشد، برای هر کیلومتر مازاد بر ۵۰۰   متر اول، برای راه های آسفالتی (کسر کیلومتر به  نسبت قیمت یک کیلومتر محاسبه می شود).</t>
  </si>
  <si>
    <t>مترمکعب - کیلومتر</t>
  </si>
  <si>
    <t>پخش، آب پاشی، تسطیح، پروفیله کردن، رگلاژ و کوبیدن قشرهای خاک یا توونان ریخته شده، با ۸۵ درصد کوبیدگی به  روش پروکتور اصلاحی، وقتی که ضخامت قشرهای خاک یا توونان ریخته شده پس از کوبیده شدن حداکثر ۱۵ سانتی متر باشد</t>
  </si>
  <si>
    <t>بنایی با سنگ لاشه و ملات ماسه سیمان 1:5 در  دیوارها و سایر محل هایی که بالاتر از پی قرار دارند.</t>
  </si>
  <si>
    <t>تهیه وسایل و قالب بندی با استفاده از قالب بندی فولادی در پی ها و شناژهای پی</t>
  </si>
  <si>
    <t>فصل 12 - بتن پیش ساخته و بلوک چینی</t>
  </si>
  <si>
    <t>تهیه و نصب لوله بتنی مسلح پیش  ساخته، به قطر داخلی ۸۰ سانتی متر و ضخامت 9 تا 11 سانتی متر، با بتن به  عیار ۳۰۰ کیلو سیمان در مترمکعب بتن</t>
  </si>
  <si>
    <t>تهیه و نصب لوله بتنی مسلح پیش  ساخته، به قطر داخلی 100 سانتی متر و ضخامت 9 تا 11 سانتی متر، با بتن به  عیار ۳۰۰ کیلوگرم سیمان در مترمکعب بتن</t>
  </si>
  <si>
    <t>حمل سیمان پاکتی، مصالح سنگی، آهن آلات، آجر و بلوک، هرگاه فاصله تا محل کارگاه، بیش  از  30 کیلومتر و تا 300 کیلومتر باشد، برای تمام طول مسیر پس از کسر 30 کیلومتر</t>
  </si>
  <si>
    <t>بارگیری مواد حاصل از عملیات خاکی (خاک، سنگ و لجن و نظایر آن9 و تخلیه</t>
  </si>
  <si>
    <t>راه آهن و باند فرودگاه</t>
  </si>
  <si>
    <t>حمل مواد حاصل از خاک برداری کانال کنی گودبرداری و پی کنی ها برای مصرف در خاکریزی های معمولی</t>
  </si>
  <si>
    <t>مترمکعب- کیلومتر</t>
  </si>
  <si>
    <t>تن</t>
  </si>
  <si>
    <t>بارگیری و حمل و بیمه حمل تجهیزات خط با هر‌ وسیله تا ۳۰ کیلومتر از محل بارگیری در هر نوع جاده و تخلیه آن‌ها با هر وسیله در محل‌های تعیین شده. (از انبار کارفرما تا پای کار)</t>
  </si>
  <si>
    <t>خط 132 ارژان - دژکوه قطعه اول</t>
  </si>
  <si>
    <t>قیمت واحد</t>
  </si>
  <si>
    <t>بهای کل</t>
  </si>
  <si>
    <t>مبلغ کل ناخالص</t>
  </si>
  <si>
    <t>مبلغ کل خالص</t>
  </si>
  <si>
    <t xml:space="preserve">ضریب </t>
  </si>
  <si>
    <t>بهای واحد فهرست بها</t>
  </si>
  <si>
    <t>قیمت بهای پیشنهادی</t>
  </si>
  <si>
    <t>شاخص مبنای  بر اساس  سه ماهه سوم 1403 می باشد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</si>
</sst>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Light"/>
      <family val="2"/>
      <scheme val="major"/>
    </font>
    <font>
      <sz val="11"/>
      <color theme="1"/>
      <name val="Calibri Light"/>
      <family val="2"/>
      <scheme val="major"/>
    </font>
    <font>
      <b/>
      <sz val="16"/>
      <color theme="1"/>
      <name val="Calibri Light"/>
      <family val="2"/>
      <scheme val="major"/>
    </font>
    <font>
      <b/>
      <sz val="11"/>
      <color theme="1"/>
      <name val="Calibri"/>
      <family val="2"/>
      <scheme val="minor"/>
    </font>
    <font>
      <b/>
      <sz val="12"/>
      <color indexed="8"/>
      <name val="Calibri"/>
      <family val="2"/>
      <scheme val="minor"/>
    </font>
    <font>
      <b/>
      <sz val="12"/>
      <color theme="1"/>
      <name val="Calibri Light"/>
      <family val="2"/>
      <scheme val="major"/>
    </font>
    <font>
      <b/>
      <sz val="14"/>
      <color theme="1"/>
      <name val="Calibri Light"/>
      <family val="2"/>
      <scheme val="major"/>
    </font>
    <font>
      <b/>
      <sz val="12"/>
      <color theme="1"/>
      <name val="B Lotus"/>
      <charset val="178"/>
    </font>
    <font>
      <sz val="11"/>
      <name val="Calibri Light"/>
      <family val="2"/>
      <scheme val="major"/>
    </font>
    <font>
      <b/>
      <sz val="11"/>
      <name val="Calibri"/>
      <family val="2"/>
      <scheme val="minor"/>
    </font>
    <font>
      <sz val="10"/>
      <color rgb="FF000000"/>
      <name val="Times New Roman"/>
      <family val="1"/>
    </font>
    <font>
      <b/>
      <sz val="11"/>
      <color theme="1"/>
      <name val="B Nazanin"/>
      <charset val="178"/>
    </font>
    <font>
      <b/>
      <sz val="14"/>
      <color theme="1"/>
      <name val="Calibri"/>
      <family val="2"/>
      <scheme val="minor"/>
    </font>
    <font>
      <b/>
      <sz val="18"/>
      <color theme="1"/>
      <name val="Calibri Light"/>
      <family val="2"/>
      <scheme val="major"/>
    </font>
  </fonts>
  <fills count="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1" fillId="0" borderId="0"/>
  </cellStyleXfs>
  <cellXfs count="39">
    <xf numFmtId="0" fontId="0" fillId="0" borderId="0" xfId="0"/>
    <xf numFmtId="0" fontId="1"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vertical="center"/>
    </xf>
    <xf numFmtId="0" fontId="1" fillId="0" borderId="0" xfId="0" applyFont="1" applyAlignment="1">
      <alignment horizontal="center" vertical="center"/>
    </xf>
    <xf numFmtId="0" fontId="3" fillId="2" borderId="0" xfId="0" applyFont="1" applyFill="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3" fontId="4" fillId="0" borderId="0" xfId="0" applyNumberFormat="1" applyFont="1" applyAlignment="1">
      <alignment horizontal="center" vertical="center"/>
    </xf>
    <xf numFmtId="0" fontId="4" fillId="0" borderId="0" xfId="0" applyFont="1" applyAlignment="1">
      <alignment horizontal="center" vertical="center"/>
    </xf>
    <xf numFmtId="0" fontId="5" fillId="0" borderId="2" xfId="0" applyFont="1" applyBorder="1" applyAlignment="1">
      <alignment horizontal="center" vertical="center" wrapText="1" readingOrder="1"/>
    </xf>
    <xf numFmtId="0" fontId="6" fillId="0" borderId="0" xfId="0" applyFont="1" applyAlignment="1">
      <alignment vertical="center"/>
    </xf>
    <xf numFmtId="0" fontId="7" fillId="3" borderId="3" xfId="0" applyFont="1" applyFill="1" applyBorder="1" applyAlignment="1">
      <alignment horizontal="center" vertical="center" wrapText="1"/>
    </xf>
    <xf numFmtId="0" fontId="6" fillId="0" borderId="0" xfId="0" applyFont="1" applyAlignment="1">
      <alignment horizontal="center"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5" fillId="0" borderId="1" xfId="0" applyFont="1" applyBorder="1" applyAlignment="1">
      <alignment horizontal="center" vertical="center" wrapText="1" readingOrder="1"/>
    </xf>
    <xf numFmtId="0" fontId="9" fillId="0" borderId="1" xfId="0" applyFont="1" applyBorder="1" applyAlignment="1">
      <alignment horizontal="center" vertical="center"/>
    </xf>
    <xf numFmtId="0" fontId="9" fillId="0" borderId="1" xfId="0" applyFont="1" applyBorder="1" applyAlignment="1">
      <alignment vertical="center" wrapText="1"/>
    </xf>
    <xf numFmtId="0" fontId="12" fillId="0" borderId="0" xfId="0" applyFont="1" applyAlignment="1">
      <alignment horizontal="center" vertical="center"/>
    </xf>
    <xf numFmtId="0" fontId="4" fillId="4" borderId="0" xfId="0" applyFont="1" applyFill="1" applyAlignment="1">
      <alignment horizontal="center" vertical="center"/>
    </xf>
    <xf numFmtId="0" fontId="4" fillId="4" borderId="1" xfId="0" applyFont="1" applyFill="1" applyBorder="1" applyAlignment="1">
      <alignment horizontal="center" vertical="center"/>
    </xf>
    <xf numFmtId="0" fontId="5" fillId="4" borderId="2" xfId="0" applyFont="1" applyFill="1" applyBorder="1" applyAlignment="1">
      <alignment horizontal="center" vertical="center" wrapText="1" readingOrder="1"/>
    </xf>
    <xf numFmtId="3" fontId="4" fillId="4" borderId="0" xfId="0" applyNumberFormat="1" applyFont="1" applyFill="1" applyAlignment="1">
      <alignment horizontal="center" vertical="center"/>
    </xf>
    <xf numFmtId="3" fontId="5" fillId="4" borderId="2" xfId="0" applyNumberFormat="1" applyFont="1" applyFill="1" applyBorder="1" applyAlignment="1">
      <alignment horizontal="center" vertical="center" wrapText="1" readingOrder="1"/>
    </xf>
    <xf numFmtId="3" fontId="4" fillId="4" borderId="1" xfId="0" applyNumberFormat="1" applyFont="1" applyFill="1" applyBorder="1" applyAlignment="1">
      <alignment horizontal="center" vertical="center"/>
    </xf>
    <xf numFmtId="0" fontId="2" fillId="4" borderId="0" xfId="0" applyFont="1" applyFill="1" applyAlignment="1">
      <alignment vertical="center" wrapText="1"/>
    </xf>
    <xf numFmtId="0" fontId="2" fillId="4" borderId="0" xfId="0" applyFont="1" applyFill="1" applyAlignment="1">
      <alignment horizontal="center" vertical="center"/>
    </xf>
    <xf numFmtId="3" fontId="10" fillId="4" borderId="1" xfId="0" applyNumberFormat="1" applyFont="1" applyFill="1" applyBorder="1" applyAlignment="1">
      <alignment horizontal="center" vertical="center"/>
    </xf>
    <xf numFmtId="0" fontId="2" fillId="0" borderId="1" xfId="0" applyFont="1" applyBorder="1" applyAlignment="1">
      <alignment horizontal="center" vertical="center" wrapText="1"/>
    </xf>
    <xf numFmtId="3" fontId="5" fillId="0" borderId="1" xfId="0" applyNumberFormat="1" applyFont="1" applyBorder="1" applyAlignment="1">
      <alignment horizontal="center" vertical="center" wrapText="1" readingOrder="1"/>
    </xf>
    <xf numFmtId="0" fontId="4" fillId="0" borderId="1" xfId="0" applyFont="1" applyBorder="1" applyAlignment="1">
      <alignment horizontal="center" vertical="center"/>
    </xf>
    <xf numFmtId="3" fontId="4" fillId="0" borderId="1" xfId="0" applyNumberFormat="1" applyFont="1" applyBorder="1" applyAlignment="1">
      <alignment horizontal="center" vertical="center"/>
    </xf>
    <xf numFmtId="3" fontId="13" fillId="3" borderId="3" xfId="0" applyNumberFormat="1" applyFont="1" applyFill="1" applyBorder="1" applyAlignment="1">
      <alignment horizontal="center" vertical="center"/>
    </xf>
    <xf numFmtId="3" fontId="5" fillId="0" borderId="2" xfId="0" applyNumberFormat="1" applyFont="1" applyBorder="1" applyAlignment="1">
      <alignment horizontal="center" vertical="center" wrapText="1" readingOrder="1"/>
    </xf>
    <xf numFmtId="3" fontId="13" fillId="0" borderId="1" xfId="0" applyNumberFormat="1" applyFont="1" applyBorder="1" applyAlignment="1">
      <alignment horizontal="center" vertical="center"/>
    </xf>
    <xf numFmtId="3" fontId="13" fillId="2" borderId="1" xfId="0" applyNumberFormat="1" applyFont="1" applyFill="1" applyBorder="1" applyAlignment="1">
      <alignment horizontal="center" vertical="center"/>
    </xf>
    <xf numFmtId="0" fontId="14" fillId="0" borderId="0" xfId="0" applyFont="1" applyAlignment="1">
      <alignment horizontal="center" vertical="center" wrapText="1"/>
    </xf>
  </cellXfs>
  <cellStyles count="2">
    <cellStyle name="Normal" xfId="0" builtinId="0"/>
    <cellStyle name="Normal 2" xfId="1" xr:uid="{FEEAEBEC-BDC8-4918-9ACA-D7C02230D8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4"/>
  <sheetViews>
    <sheetView rightToLeft="1" tabSelected="1" zoomScale="80" zoomScaleNormal="80" zoomScaleSheetLayoutView="80" workbookViewId="0">
      <pane xSplit="4" ySplit="3" topLeftCell="E139" activePane="bottomRight" state="frozen"/>
      <selection pane="topRight" activeCell="G1" sqref="G1"/>
      <selection pane="bottomLeft" activeCell="A10" sqref="A10"/>
      <selection pane="bottomRight" activeCell="B150" sqref="B150:B154"/>
    </sheetView>
  </sheetViews>
  <sheetFormatPr defaultColWidth="8.75" defaultRowHeight="15" x14ac:dyDescent="0.25"/>
  <cols>
    <col min="1" max="1" width="21.25" style="2" bestFit="1" customWidth="1"/>
    <col min="2" max="2" width="45.625" style="3" customWidth="1"/>
    <col min="3" max="3" width="14.5" style="2" customWidth="1"/>
    <col min="4" max="4" width="11.625" style="21" customWidth="1"/>
    <col min="5" max="6" width="22.625" style="10" customWidth="1"/>
    <col min="7" max="7" width="29" style="10" customWidth="1"/>
    <col min="8" max="16384" width="8.75" style="4"/>
  </cols>
  <sheetData>
    <row r="1" spans="1:7" ht="21" x14ac:dyDescent="0.25">
      <c r="A1" s="1" t="s">
        <v>119</v>
      </c>
      <c r="B1" s="6" t="s">
        <v>169</v>
      </c>
    </row>
    <row r="2" spans="1:7" ht="15.75" x14ac:dyDescent="0.25">
      <c r="B2" s="14"/>
      <c r="C2" s="5"/>
      <c r="D2" s="22"/>
      <c r="G2" s="9"/>
    </row>
    <row r="3" spans="1:7" s="12" customFormat="1" ht="15.75" x14ac:dyDescent="0.25">
      <c r="A3" s="17" t="s">
        <v>0</v>
      </c>
      <c r="B3" s="17" t="s">
        <v>1</v>
      </c>
      <c r="C3" s="17" t="s">
        <v>2</v>
      </c>
      <c r="D3" s="22" t="s">
        <v>61</v>
      </c>
      <c r="E3" s="31" t="s">
        <v>175</v>
      </c>
      <c r="F3" s="31" t="s">
        <v>176</v>
      </c>
      <c r="G3" s="31" t="s">
        <v>171</v>
      </c>
    </row>
    <row r="4" spans="1:7" s="1" customFormat="1" ht="15.75" x14ac:dyDescent="0.25">
      <c r="A4" s="14" t="s">
        <v>130</v>
      </c>
      <c r="B4" s="14" t="s">
        <v>3</v>
      </c>
      <c r="C4" s="5"/>
      <c r="D4" s="22"/>
      <c r="E4" s="4"/>
      <c r="F4" s="4"/>
      <c r="G4" s="4"/>
    </row>
    <row r="5" spans="1:7" s="12" customFormat="1" ht="15.75" x14ac:dyDescent="0.25">
      <c r="A5" s="17" t="s">
        <v>0</v>
      </c>
      <c r="B5" s="17" t="s">
        <v>1</v>
      </c>
      <c r="C5" s="17" t="s">
        <v>2</v>
      </c>
      <c r="D5" s="22" t="s">
        <v>61</v>
      </c>
      <c r="E5" s="31" t="s">
        <v>175</v>
      </c>
      <c r="F5" s="31" t="s">
        <v>170</v>
      </c>
      <c r="G5" s="31" t="s">
        <v>171</v>
      </c>
    </row>
    <row r="6" spans="1:7" ht="46.5" x14ac:dyDescent="0.25">
      <c r="A6" s="7" t="s">
        <v>62</v>
      </c>
      <c r="B6" s="15" t="s">
        <v>5</v>
      </c>
      <c r="C6" s="7" t="s">
        <v>4</v>
      </c>
      <c r="D6" s="22">
        <v>0.5</v>
      </c>
      <c r="E6" s="33">
        <v>22600000</v>
      </c>
      <c r="F6" s="32"/>
      <c r="G6" s="33">
        <f>E6*D6</f>
        <v>11300000</v>
      </c>
    </row>
    <row r="7" spans="1:7" ht="46.5" x14ac:dyDescent="0.25">
      <c r="A7" s="7" t="s">
        <v>134</v>
      </c>
      <c r="B7" s="15" t="s">
        <v>132</v>
      </c>
      <c r="C7" s="7" t="s">
        <v>4</v>
      </c>
      <c r="D7" s="22">
        <v>0.5</v>
      </c>
      <c r="E7" s="33">
        <f>E6*0.8</f>
        <v>18080000</v>
      </c>
      <c r="F7" s="32"/>
      <c r="G7" s="33">
        <f t="shared" ref="G7:G22" si="0">E7*D7</f>
        <v>9040000</v>
      </c>
    </row>
    <row r="8" spans="1:7" ht="69.75" x14ac:dyDescent="0.25">
      <c r="A8" s="7" t="s">
        <v>135</v>
      </c>
      <c r="B8" s="15" t="s">
        <v>133</v>
      </c>
      <c r="C8" s="7" t="s">
        <v>4</v>
      </c>
      <c r="D8" s="22">
        <v>0.5</v>
      </c>
      <c r="E8" s="33">
        <f>E6*0.4</f>
        <v>9040000</v>
      </c>
      <c r="F8" s="32"/>
      <c r="G8" s="33">
        <f t="shared" si="0"/>
        <v>4520000</v>
      </c>
    </row>
    <row r="9" spans="1:7" ht="46.5" x14ac:dyDescent="0.25">
      <c r="A9" s="7" t="s">
        <v>63</v>
      </c>
      <c r="B9" s="15" t="s">
        <v>6</v>
      </c>
      <c r="C9" s="7" t="s">
        <v>4</v>
      </c>
      <c r="D9" s="22">
        <v>3.5</v>
      </c>
      <c r="E9" s="33">
        <v>22600000</v>
      </c>
      <c r="F9" s="32"/>
      <c r="G9" s="33">
        <f t="shared" si="0"/>
        <v>79100000</v>
      </c>
    </row>
    <row r="10" spans="1:7" ht="46.5" x14ac:dyDescent="0.25">
      <c r="A10" s="7" t="s">
        <v>134</v>
      </c>
      <c r="B10" s="15" t="s">
        <v>132</v>
      </c>
      <c r="C10" s="7" t="s">
        <v>4</v>
      </c>
      <c r="D10" s="22">
        <v>3.5</v>
      </c>
      <c r="E10" s="33">
        <f>E9*0.8</f>
        <v>18080000</v>
      </c>
      <c r="F10" s="32"/>
      <c r="G10" s="33">
        <f t="shared" si="0"/>
        <v>63280000</v>
      </c>
    </row>
    <row r="11" spans="1:7" ht="69.75" x14ac:dyDescent="0.25">
      <c r="A11" s="7" t="s">
        <v>135</v>
      </c>
      <c r="B11" s="15" t="s">
        <v>133</v>
      </c>
      <c r="C11" s="7" t="s">
        <v>4</v>
      </c>
      <c r="D11" s="22">
        <v>3.5</v>
      </c>
      <c r="E11" s="33">
        <f>E9*0.4</f>
        <v>9040000</v>
      </c>
      <c r="F11" s="32"/>
      <c r="G11" s="33">
        <f t="shared" si="0"/>
        <v>31640000</v>
      </c>
    </row>
    <row r="12" spans="1:7" ht="46.5" x14ac:dyDescent="0.25">
      <c r="A12" s="7" t="s">
        <v>64</v>
      </c>
      <c r="B12" s="15" t="s">
        <v>7</v>
      </c>
      <c r="C12" s="7" t="s">
        <v>4</v>
      </c>
      <c r="D12" s="22">
        <v>1</v>
      </c>
      <c r="E12" s="33">
        <v>30420000</v>
      </c>
      <c r="F12" s="32"/>
      <c r="G12" s="33">
        <f t="shared" si="0"/>
        <v>30420000</v>
      </c>
    </row>
    <row r="13" spans="1:7" ht="46.5" x14ac:dyDescent="0.25">
      <c r="A13" s="7" t="s">
        <v>134</v>
      </c>
      <c r="B13" s="15" t="s">
        <v>132</v>
      </c>
      <c r="C13" s="7" t="s">
        <v>4</v>
      </c>
      <c r="D13" s="22">
        <v>1</v>
      </c>
      <c r="E13" s="33">
        <f>E12*0.8</f>
        <v>24336000</v>
      </c>
      <c r="F13" s="32"/>
      <c r="G13" s="33">
        <f t="shared" si="0"/>
        <v>24336000</v>
      </c>
    </row>
    <row r="14" spans="1:7" ht="46.5" x14ac:dyDescent="0.25">
      <c r="A14" s="7" t="s">
        <v>65</v>
      </c>
      <c r="B14" s="15" t="s">
        <v>8</v>
      </c>
      <c r="C14" s="7" t="s">
        <v>4</v>
      </c>
      <c r="D14" s="22">
        <v>0.2</v>
      </c>
      <c r="E14" s="33">
        <v>40474000</v>
      </c>
      <c r="F14" s="32"/>
      <c r="G14" s="33">
        <f t="shared" si="0"/>
        <v>8094800</v>
      </c>
    </row>
    <row r="15" spans="1:7" ht="46.5" x14ac:dyDescent="0.25">
      <c r="A15" s="7" t="s">
        <v>134</v>
      </c>
      <c r="B15" s="15" t="s">
        <v>132</v>
      </c>
      <c r="C15" s="7" t="s">
        <v>4</v>
      </c>
      <c r="D15" s="22">
        <v>0.2</v>
      </c>
      <c r="E15" s="33">
        <f>E14*0.8</f>
        <v>32379200</v>
      </c>
      <c r="F15" s="32"/>
      <c r="G15" s="33">
        <f t="shared" si="0"/>
        <v>6475840</v>
      </c>
    </row>
    <row r="16" spans="1:7" ht="46.5" x14ac:dyDescent="0.25">
      <c r="A16" s="7" t="s">
        <v>66</v>
      </c>
      <c r="B16" s="15" t="s">
        <v>9</v>
      </c>
      <c r="C16" s="7" t="s">
        <v>4</v>
      </c>
      <c r="D16" s="22">
        <v>0</v>
      </c>
      <c r="E16" s="33">
        <v>56114000</v>
      </c>
      <c r="F16" s="32"/>
      <c r="G16" s="33">
        <f t="shared" si="0"/>
        <v>0</v>
      </c>
    </row>
    <row r="17" spans="1:7" ht="46.5" x14ac:dyDescent="0.25">
      <c r="A17" s="7" t="s">
        <v>134</v>
      </c>
      <c r="B17" s="15" t="s">
        <v>132</v>
      </c>
      <c r="C17" s="7" t="s">
        <v>4</v>
      </c>
      <c r="D17" s="22">
        <v>0</v>
      </c>
      <c r="E17" s="33">
        <f>E16*0.8</f>
        <v>44891200</v>
      </c>
      <c r="F17" s="32"/>
      <c r="G17" s="33">
        <f t="shared" si="0"/>
        <v>0</v>
      </c>
    </row>
    <row r="18" spans="1:7" ht="46.5" x14ac:dyDescent="0.25">
      <c r="A18" s="7" t="s">
        <v>67</v>
      </c>
      <c r="B18" s="15" t="s">
        <v>10</v>
      </c>
      <c r="C18" s="7" t="s">
        <v>11</v>
      </c>
      <c r="D18" s="22">
        <v>10</v>
      </c>
      <c r="E18" s="33">
        <v>5467000</v>
      </c>
      <c r="F18" s="32"/>
      <c r="G18" s="33">
        <f t="shared" si="0"/>
        <v>54670000</v>
      </c>
    </row>
    <row r="19" spans="1:7" ht="46.5" x14ac:dyDescent="0.25">
      <c r="A19" s="7" t="s">
        <v>68</v>
      </c>
      <c r="B19" s="15" t="s">
        <v>12</v>
      </c>
      <c r="C19" s="7" t="s">
        <v>11</v>
      </c>
      <c r="D19" s="22">
        <v>30</v>
      </c>
      <c r="E19" s="33">
        <v>6875000</v>
      </c>
      <c r="F19" s="32"/>
      <c r="G19" s="33">
        <f t="shared" si="0"/>
        <v>206250000</v>
      </c>
    </row>
    <row r="20" spans="1:7" ht="23.25" x14ac:dyDescent="0.25">
      <c r="A20" s="7" t="s">
        <v>69</v>
      </c>
      <c r="B20" s="15" t="s">
        <v>13</v>
      </c>
      <c r="C20" s="7" t="s">
        <v>11</v>
      </c>
      <c r="D20" s="22">
        <v>30</v>
      </c>
      <c r="E20" s="33">
        <v>5403000</v>
      </c>
      <c r="F20" s="32"/>
      <c r="G20" s="33">
        <f t="shared" si="0"/>
        <v>162090000</v>
      </c>
    </row>
    <row r="21" spans="1:7" ht="46.5" x14ac:dyDescent="0.25">
      <c r="A21" s="7">
        <v>10603</v>
      </c>
      <c r="B21" s="15" t="s">
        <v>136</v>
      </c>
      <c r="C21" s="7" t="s">
        <v>138</v>
      </c>
      <c r="D21" s="22">
        <v>30</v>
      </c>
      <c r="E21" s="33">
        <v>7500000</v>
      </c>
      <c r="F21" s="32"/>
      <c r="G21" s="33">
        <f t="shared" si="0"/>
        <v>225000000</v>
      </c>
    </row>
    <row r="22" spans="1:7" ht="24" thickBot="1" x14ac:dyDescent="0.3">
      <c r="A22" s="7">
        <v>10604</v>
      </c>
      <c r="B22" s="16" t="s">
        <v>137</v>
      </c>
      <c r="C22" s="7" t="s">
        <v>11</v>
      </c>
      <c r="D22" s="22">
        <v>30</v>
      </c>
      <c r="E22" s="33">
        <v>25000000</v>
      </c>
      <c r="F22" s="32"/>
      <c r="G22" s="33">
        <f t="shared" si="0"/>
        <v>750000000</v>
      </c>
    </row>
    <row r="23" spans="1:7" ht="19.5" thickBot="1" x14ac:dyDescent="0.3">
      <c r="B23" s="13" t="s">
        <v>111</v>
      </c>
      <c r="G23" s="34">
        <f>SUM(G6:G22)</f>
        <v>1666216640</v>
      </c>
    </row>
    <row r="24" spans="1:7" x14ac:dyDescent="0.25">
      <c r="G24" s="9"/>
    </row>
    <row r="25" spans="1:7" ht="15.75" x14ac:dyDescent="0.25">
      <c r="A25" s="14" t="s">
        <v>130</v>
      </c>
      <c r="B25" s="14" t="s">
        <v>18</v>
      </c>
      <c r="C25" s="5"/>
      <c r="G25" s="9"/>
    </row>
    <row r="26" spans="1:7" s="12" customFormat="1" ht="15.75" x14ac:dyDescent="0.25">
      <c r="A26" s="11" t="s">
        <v>0</v>
      </c>
      <c r="B26" s="11" t="s">
        <v>1</v>
      </c>
      <c r="C26" s="11" t="s">
        <v>2</v>
      </c>
      <c r="D26" s="23" t="s">
        <v>61</v>
      </c>
      <c r="E26" s="11" t="s">
        <v>170</v>
      </c>
      <c r="F26" s="11" t="s">
        <v>170</v>
      </c>
      <c r="G26" s="35" t="s">
        <v>171</v>
      </c>
    </row>
    <row r="27" spans="1:7" ht="60" x14ac:dyDescent="0.25">
      <c r="A27" s="7" t="s">
        <v>70</v>
      </c>
      <c r="B27" s="8" t="s">
        <v>19</v>
      </c>
      <c r="C27" s="7" t="s">
        <v>4</v>
      </c>
      <c r="D27" s="22">
        <v>0.5</v>
      </c>
      <c r="E27" s="33">
        <v>54794000</v>
      </c>
      <c r="F27" s="32"/>
      <c r="G27" s="33">
        <f>E27*D27</f>
        <v>27397000</v>
      </c>
    </row>
    <row r="28" spans="1:7" ht="60" x14ac:dyDescent="0.25">
      <c r="A28" s="7" t="s">
        <v>71</v>
      </c>
      <c r="B28" s="8" t="s">
        <v>20</v>
      </c>
      <c r="C28" s="7" t="s">
        <v>4</v>
      </c>
      <c r="D28" s="22">
        <v>3.5</v>
      </c>
      <c r="E28" s="33">
        <v>54794000</v>
      </c>
      <c r="F28" s="32"/>
      <c r="G28" s="33">
        <f t="shared" ref="G28:G45" si="1">E28*D28</f>
        <v>191779000</v>
      </c>
    </row>
    <row r="29" spans="1:7" ht="60" x14ac:dyDescent="0.25">
      <c r="A29" s="7" t="s">
        <v>72</v>
      </c>
      <c r="B29" s="8" t="s">
        <v>21</v>
      </c>
      <c r="C29" s="7" t="s">
        <v>4</v>
      </c>
      <c r="D29" s="22">
        <v>1</v>
      </c>
      <c r="E29" s="33">
        <v>204897000</v>
      </c>
      <c r="F29" s="32"/>
      <c r="G29" s="33">
        <f t="shared" si="1"/>
        <v>204897000</v>
      </c>
    </row>
    <row r="30" spans="1:7" ht="60" x14ac:dyDescent="0.25">
      <c r="A30" s="7" t="s">
        <v>73</v>
      </c>
      <c r="B30" s="8" t="s">
        <v>22</v>
      </c>
      <c r="C30" s="7" t="s">
        <v>4</v>
      </c>
      <c r="D30" s="22">
        <v>0.2</v>
      </c>
      <c r="E30" s="33">
        <v>552132000</v>
      </c>
      <c r="F30" s="32"/>
      <c r="G30" s="33">
        <f t="shared" si="1"/>
        <v>110426400</v>
      </c>
    </row>
    <row r="31" spans="1:7" ht="60" x14ac:dyDescent="0.25">
      <c r="A31" s="7" t="s">
        <v>74</v>
      </c>
      <c r="B31" s="8" t="s">
        <v>23</v>
      </c>
      <c r="C31" s="7" t="s">
        <v>4</v>
      </c>
      <c r="D31" s="22">
        <v>0</v>
      </c>
      <c r="E31" s="33">
        <v>1264840000</v>
      </c>
      <c r="F31" s="32"/>
      <c r="G31" s="33">
        <f t="shared" si="1"/>
        <v>0</v>
      </c>
    </row>
    <row r="32" spans="1:7" ht="45" x14ac:dyDescent="0.25">
      <c r="A32" s="7" t="s">
        <v>75</v>
      </c>
      <c r="B32" s="8" t="s">
        <v>24</v>
      </c>
      <c r="C32" s="7" t="s">
        <v>25</v>
      </c>
      <c r="D32" s="22">
        <v>150</v>
      </c>
      <c r="E32" s="33">
        <v>3779000</v>
      </c>
      <c r="F32" s="32"/>
      <c r="G32" s="33">
        <f t="shared" si="1"/>
        <v>566850000</v>
      </c>
    </row>
    <row r="33" spans="1:7" ht="30" x14ac:dyDescent="0.25">
      <c r="A33" s="7" t="s">
        <v>76</v>
      </c>
      <c r="B33" s="8" t="s">
        <v>26</v>
      </c>
      <c r="C33" s="7" t="s">
        <v>25</v>
      </c>
      <c r="D33" s="22">
        <v>140</v>
      </c>
      <c r="E33" s="33">
        <v>846500</v>
      </c>
      <c r="F33" s="32"/>
      <c r="G33" s="33">
        <f t="shared" si="1"/>
        <v>118510000</v>
      </c>
    </row>
    <row r="34" spans="1:7" ht="30" x14ac:dyDescent="0.25">
      <c r="A34" s="7" t="s">
        <v>77</v>
      </c>
      <c r="B34" s="8" t="s">
        <v>27</v>
      </c>
      <c r="C34" s="7" t="s">
        <v>25</v>
      </c>
      <c r="D34" s="22">
        <v>70</v>
      </c>
      <c r="E34" s="33">
        <v>4458000</v>
      </c>
      <c r="F34" s="32"/>
      <c r="G34" s="33">
        <f t="shared" si="1"/>
        <v>312060000</v>
      </c>
    </row>
    <row r="35" spans="1:7" ht="45" x14ac:dyDescent="0.25">
      <c r="A35" s="7" t="s">
        <v>140</v>
      </c>
      <c r="B35" s="8" t="s">
        <v>139</v>
      </c>
      <c r="C35" s="7" t="s">
        <v>25</v>
      </c>
      <c r="D35" s="22">
        <v>4.5</v>
      </c>
      <c r="E35" s="33">
        <f>E34*0.6</f>
        <v>2674800</v>
      </c>
      <c r="F35" s="32"/>
      <c r="G35" s="33">
        <f t="shared" si="1"/>
        <v>12036600</v>
      </c>
    </row>
    <row r="36" spans="1:7" ht="45" x14ac:dyDescent="0.25">
      <c r="A36" s="7" t="s">
        <v>78</v>
      </c>
      <c r="B36" s="8" t="s">
        <v>28</v>
      </c>
      <c r="C36" s="7" t="s">
        <v>25</v>
      </c>
      <c r="D36" s="22">
        <v>120</v>
      </c>
      <c r="E36" s="33">
        <v>6488000</v>
      </c>
      <c r="F36" s="32"/>
      <c r="G36" s="33">
        <f t="shared" si="1"/>
        <v>778560000</v>
      </c>
    </row>
    <row r="37" spans="1:7" ht="45" x14ac:dyDescent="0.25">
      <c r="A37" s="7" t="s">
        <v>140</v>
      </c>
      <c r="B37" s="8" t="s">
        <v>139</v>
      </c>
      <c r="C37" s="7" t="s">
        <v>25</v>
      </c>
      <c r="D37" s="22">
        <v>16</v>
      </c>
      <c r="E37" s="33">
        <f>E36*0.6</f>
        <v>3892800</v>
      </c>
      <c r="F37" s="32"/>
      <c r="G37" s="33">
        <f t="shared" si="1"/>
        <v>62284800</v>
      </c>
    </row>
    <row r="38" spans="1:7" ht="30" x14ac:dyDescent="0.25">
      <c r="A38" s="7" t="s">
        <v>79</v>
      </c>
      <c r="B38" s="8" t="s">
        <v>29</v>
      </c>
      <c r="C38" s="7" t="s">
        <v>25</v>
      </c>
      <c r="D38" s="22">
        <v>550</v>
      </c>
      <c r="E38" s="33">
        <v>9748000</v>
      </c>
      <c r="F38" s="32"/>
      <c r="G38" s="33">
        <f t="shared" si="1"/>
        <v>5361400000</v>
      </c>
    </row>
    <row r="39" spans="1:7" ht="45" x14ac:dyDescent="0.25">
      <c r="A39" s="7" t="s">
        <v>140</v>
      </c>
      <c r="B39" s="8" t="s">
        <v>139</v>
      </c>
      <c r="C39" s="7" t="s">
        <v>25</v>
      </c>
      <c r="D39" s="22">
        <v>15</v>
      </c>
      <c r="E39" s="33">
        <f>E38*0.6</f>
        <v>5848800</v>
      </c>
      <c r="F39" s="32"/>
      <c r="G39" s="33">
        <f t="shared" si="1"/>
        <v>87732000</v>
      </c>
    </row>
    <row r="40" spans="1:7" ht="45" x14ac:dyDescent="0.25">
      <c r="A40" s="7" t="s">
        <v>80</v>
      </c>
      <c r="B40" s="8" t="s">
        <v>30</v>
      </c>
      <c r="C40" s="7" t="s">
        <v>25</v>
      </c>
      <c r="D40" s="22">
        <v>30</v>
      </c>
      <c r="E40" s="33">
        <v>14639000</v>
      </c>
      <c r="F40" s="32"/>
      <c r="G40" s="33">
        <f t="shared" si="1"/>
        <v>439170000</v>
      </c>
    </row>
    <row r="41" spans="1:7" ht="45" x14ac:dyDescent="0.25">
      <c r="A41" s="7" t="s">
        <v>140</v>
      </c>
      <c r="B41" s="8" t="s">
        <v>139</v>
      </c>
      <c r="C41" s="7" t="s">
        <v>25</v>
      </c>
      <c r="D41" s="22">
        <v>2</v>
      </c>
      <c r="E41" s="33">
        <f>E40*0.6</f>
        <v>8783400</v>
      </c>
      <c r="F41" s="32"/>
      <c r="G41" s="33">
        <f t="shared" si="1"/>
        <v>17566800</v>
      </c>
    </row>
    <row r="42" spans="1:7" ht="45" x14ac:dyDescent="0.25">
      <c r="A42" s="7" t="s">
        <v>81</v>
      </c>
      <c r="B42" s="8" t="s">
        <v>31</v>
      </c>
      <c r="C42" s="7" t="s">
        <v>25</v>
      </c>
      <c r="D42" s="22">
        <v>200</v>
      </c>
      <c r="E42" s="33">
        <v>181000</v>
      </c>
      <c r="F42" s="32"/>
      <c r="G42" s="33">
        <f t="shared" si="1"/>
        <v>36200000</v>
      </c>
    </row>
    <row r="43" spans="1:7" ht="30" x14ac:dyDescent="0.25">
      <c r="A43" s="7">
        <v>160603</v>
      </c>
      <c r="B43" s="8" t="s">
        <v>143</v>
      </c>
      <c r="C43" s="7" t="s">
        <v>25</v>
      </c>
      <c r="D43" s="22">
        <v>10</v>
      </c>
      <c r="E43" s="33">
        <v>300000</v>
      </c>
      <c r="F43" s="32"/>
      <c r="G43" s="33">
        <f t="shared" si="1"/>
        <v>3000000</v>
      </c>
    </row>
    <row r="44" spans="1:7" ht="30" x14ac:dyDescent="0.25">
      <c r="A44" s="7">
        <v>160701</v>
      </c>
      <c r="B44" s="8" t="s">
        <v>141</v>
      </c>
      <c r="C44" s="7" t="s">
        <v>125</v>
      </c>
      <c r="D44" s="22">
        <v>75</v>
      </c>
      <c r="E44" s="33">
        <v>480000</v>
      </c>
      <c r="F44" s="32"/>
      <c r="G44" s="33">
        <f t="shared" si="1"/>
        <v>36000000</v>
      </c>
    </row>
    <row r="45" spans="1:7" ht="30.75" thickBot="1" x14ac:dyDescent="0.3">
      <c r="A45" s="7">
        <v>160702</v>
      </c>
      <c r="B45" s="8" t="s">
        <v>142</v>
      </c>
      <c r="C45" s="7" t="s">
        <v>125</v>
      </c>
      <c r="D45" s="22">
        <v>75</v>
      </c>
      <c r="E45" s="33">
        <v>850000</v>
      </c>
      <c r="F45" s="32"/>
      <c r="G45" s="33">
        <f t="shared" si="1"/>
        <v>63750000</v>
      </c>
    </row>
    <row r="46" spans="1:7" ht="19.5" thickBot="1" x14ac:dyDescent="0.3">
      <c r="B46" s="13" t="s">
        <v>111</v>
      </c>
      <c r="E46" s="33"/>
      <c r="G46" s="34">
        <f>SUM(G27:G45)</f>
        <v>8429619600</v>
      </c>
    </row>
    <row r="47" spans="1:7" x14ac:dyDescent="0.25">
      <c r="G47" s="9"/>
    </row>
    <row r="48" spans="1:7" ht="15.75" x14ac:dyDescent="0.25">
      <c r="A48" s="14" t="s">
        <v>130</v>
      </c>
      <c r="B48" s="14" t="s">
        <v>32</v>
      </c>
      <c r="C48" s="5"/>
      <c r="G48" s="9"/>
    </row>
    <row r="49" spans="1:7" s="12" customFormat="1" ht="15.75" x14ac:dyDescent="0.25">
      <c r="A49" s="11" t="s">
        <v>0</v>
      </c>
      <c r="B49" s="11" t="s">
        <v>1</v>
      </c>
      <c r="C49" s="11" t="s">
        <v>2</v>
      </c>
      <c r="D49" s="23" t="s">
        <v>61</v>
      </c>
      <c r="E49" s="11" t="s">
        <v>170</v>
      </c>
      <c r="F49" s="11" t="s">
        <v>170</v>
      </c>
      <c r="G49" s="35" t="s">
        <v>171</v>
      </c>
    </row>
    <row r="50" spans="1:7" ht="45" x14ac:dyDescent="0.25">
      <c r="A50" s="7" t="s">
        <v>82</v>
      </c>
      <c r="B50" s="8" t="s">
        <v>33</v>
      </c>
      <c r="C50" s="7" t="s">
        <v>16</v>
      </c>
      <c r="D50" s="22">
        <v>685</v>
      </c>
      <c r="E50" s="33">
        <v>376500</v>
      </c>
      <c r="F50" s="32"/>
      <c r="G50" s="33">
        <f>E50*D50</f>
        <v>257902500</v>
      </c>
    </row>
    <row r="51" spans="1:7" ht="45" x14ac:dyDescent="0.25">
      <c r="A51" s="7" t="s">
        <v>83</v>
      </c>
      <c r="B51" s="8" t="s">
        <v>34</v>
      </c>
      <c r="C51" s="7" t="s">
        <v>16</v>
      </c>
      <c r="D51" s="22">
        <v>1400</v>
      </c>
      <c r="E51" s="33">
        <v>393500</v>
      </c>
      <c r="F51" s="32"/>
      <c r="G51" s="33">
        <f t="shared" ref="G51:G61" si="2">E51*D51</f>
        <v>550900000</v>
      </c>
    </row>
    <row r="52" spans="1:7" ht="45" x14ac:dyDescent="0.25">
      <c r="A52" s="7" t="s">
        <v>84</v>
      </c>
      <c r="B52" s="8" t="s">
        <v>35</v>
      </c>
      <c r="C52" s="7" t="s">
        <v>16</v>
      </c>
      <c r="D52" s="22">
        <v>100</v>
      </c>
      <c r="E52" s="33">
        <v>416500</v>
      </c>
      <c r="F52" s="32"/>
      <c r="G52" s="33">
        <f t="shared" si="2"/>
        <v>41650000</v>
      </c>
    </row>
    <row r="53" spans="1:7" ht="45" x14ac:dyDescent="0.25">
      <c r="A53" s="7" t="s">
        <v>85</v>
      </c>
      <c r="B53" s="8" t="s">
        <v>36</v>
      </c>
      <c r="C53" s="7" t="s">
        <v>16</v>
      </c>
      <c r="D53" s="22">
        <v>100</v>
      </c>
      <c r="E53" s="33">
        <v>451000</v>
      </c>
      <c r="F53" s="32"/>
      <c r="G53" s="33">
        <f t="shared" si="2"/>
        <v>45100000</v>
      </c>
    </row>
    <row r="54" spans="1:7" ht="45" x14ac:dyDescent="0.25">
      <c r="A54" s="7" t="s">
        <v>86</v>
      </c>
      <c r="B54" s="8" t="s">
        <v>37</v>
      </c>
      <c r="C54" s="7" t="s">
        <v>16</v>
      </c>
      <c r="D54" s="22">
        <v>2000</v>
      </c>
      <c r="E54" s="33">
        <v>291000</v>
      </c>
      <c r="F54" s="32"/>
      <c r="G54" s="33">
        <f t="shared" si="2"/>
        <v>582000000</v>
      </c>
    </row>
    <row r="55" spans="1:7" ht="45" x14ac:dyDescent="0.25">
      <c r="A55" s="7" t="s">
        <v>87</v>
      </c>
      <c r="B55" s="8" t="s">
        <v>38</v>
      </c>
      <c r="C55" s="7" t="s">
        <v>16</v>
      </c>
      <c r="D55" s="22">
        <v>3450</v>
      </c>
      <c r="E55" s="33">
        <v>298500</v>
      </c>
      <c r="F55" s="32"/>
      <c r="G55" s="33">
        <f t="shared" si="2"/>
        <v>1029825000</v>
      </c>
    </row>
    <row r="56" spans="1:7" ht="45" x14ac:dyDescent="0.25">
      <c r="A56" s="7" t="s">
        <v>88</v>
      </c>
      <c r="B56" s="8" t="s">
        <v>39</v>
      </c>
      <c r="C56" s="7" t="s">
        <v>16</v>
      </c>
      <c r="D56" s="22">
        <v>400</v>
      </c>
      <c r="E56" s="33">
        <v>308500</v>
      </c>
      <c r="F56" s="32"/>
      <c r="G56" s="33">
        <f t="shared" si="2"/>
        <v>123400000</v>
      </c>
    </row>
    <row r="57" spans="1:7" ht="45" x14ac:dyDescent="0.25">
      <c r="A57" s="7" t="s">
        <v>89</v>
      </c>
      <c r="B57" s="8" t="s">
        <v>40</v>
      </c>
      <c r="C57" s="7" t="s">
        <v>16</v>
      </c>
      <c r="D57" s="22">
        <v>50</v>
      </c>
      <c r="E57" s="33">
        <v>324000</v>
      </c>
      <c r="F57" s="32"/>
      <c r="G57" s="33">
        <f t="shared" si="2"/>
        <v>16200000</v>
      </c>
    </row>
    <row r="58" spans="1:7" ht="45" x14ac:dyDescent="0.25">
      <c r="A58" s="7" t="s">
        <v>90</v>
      </c>
      <c r="B58" s="8" t="s">
        <v>41</v>
      </c>
      <c r="C58" s="7" t="s">
        <v>16</v>
      </c>
      <c r="D58" s="22">
        <v>1000</v>
      </c>
      <c r="E58" s="33">
        <v>278000</v>
      </c>
      <c r="F58" s="32"/>
      <c r="G58" s="33">
        <f t="shared" si="2"/>
        <v>278000000</v>
      </c>
    </row>
    <row r="59" spans="1:7" ht="45" x14ac:dyDescent="0.25">
      <c r="A59" s="7" t="s">
        <v>91</v>
      </c>
      <c r="B59" s="8" t="s">
        <v>42</v>
      </c>
      <c r="C59" s="7" t="s">
        <v>16</v>
      </c>
      <c r="D59" s="22">
        <v>750</v>
      </c>
      <c r="E59" s="33">
        <v>283500</v>
      </c>
      <c r="F59" s="32"/>
      <c r="G59" s="33">
        <f t="shared" si="2"/>
        <v>212625000</v>
      </c>
    </row>
    <row r="60" spans="1:7" ht="45" x14ac:dyDescent="0.25">
      <c r="A60" s="7" t="s">
        <v>92</v>
      </c>
      <c r="B60" s="8" t="s">
        <v>43</v>
      </c>
      <c r="C60" s="7" t="s">
        <v>16</v>
      </c>
      <c r="D60" s="22">
        <v>100</v>
      </c>
      <c r="E60" s="33">
        <v>291000</v>
      </c>
      <c r="F60" s="32"/>
      <c r="G60" s="33">
        <f t="shared" si="2"/>
        <v>29100000</v>
      </c>
    </row>
    <row r="61" spans="1:7" ht="45.75" thickBot="1" x14ac:dyDescent="0.3">
      <c r="A61" s="7" t="s">
        <v>93</v>
      </c>
      <c r="B61" s="8" t="s">
        <v>44</v>
      </c>
      <c r="C61" s="7" t="s">
        <v>16</v>
      </c>
      <c r="D61" s="22">
        <v>100</v>
      </c>
      <c r="E61" s="33">
        <v>302500</v>
      </c>
      <c r="F61" s="32"/>
      <c r="G61" s="33">
        <f t="shared" si="2"/>
        <v>30250000</v>
      </c>
    </row>
    <row r="62" spans="1:7" ht="19.5" thickBot="1" x14ac:dyDescent="0.3">
      <c r="B62" s="13" t="s">
        <v>111</v>
      </c>
      <c r="G62" s="34">
        <f>SUM(G50:G61)</f>
        <v>3196952500</v>
      </c>
    </row>
    <row r="63" spans="1:7" x14ac:dyDescent="0.25">
      <c r="G63" s="9"/>
    </row>
    <row r="64" spans="1:7" ht="15.75" x14ac:dyDescent="0.25">
      <c r="A64" s="14" t="s">
        <v>130</v>
      </c>
      <c r="B64" s="14" t="s">
        <v>45</v>
      </c>
      <c r="C64" s="5"/>
      <c r="G64" s="9"/>
    </row>
    <row r="65" spans="1:7" s="12" customFormat="1" ht="15.75" x14ac:dyDescent="0.25">
      <c r="A65" s="11" t="s">
        <v>0</v>
      </c>
      <c r="B65" s="11" t="s">
        <v>1</v>
      </c>
      <c r="C65" s="11" t="s">
        <v>2</v>
      </c>
      <c r="D65" s="23" t="s">
        <v>61</v>
      </c>
      <c r="E65" s="11" t="s">
        <v>170</v>
      </c>
      <c r="F65" s="11" t="s">
        <v>170</v>
      </c>
      <c r="G65" s="35" t="s">
        <v>171</v>
      </c>
    </row>
    <row r="66" spans="1:7" ht="30" x14ac:dyDescent="0.25">
      <c r="A66" s="7" t="s">
        <v>94</v>
      </c>
      <c r="B66" s="8" t="s">
        <v>46</v>
      </c>
      <c r="C66" s="7" t="s">
        <v>25</v>
      </c>
      <c r="D66" s="22">
        <v>20</v>
      </c>
      <c r="E66" s="33">
        <v>11531000</v>
      </c>
      <c r="F66" s="32"/>
      <c r="G66" s="33">
        <f>E66*D66</f>
        <v>230620000</v>
      </c>
    </row>
    <row r="67" spans="1:7" ht="30" x14ac:dyDescent="0.25">
      <c r="A67" s="30" t="s">
        <v>95</v>
      </c>
      <c r="B67" s="8" t="s">
        <v>47</v>
      </c>
      <c r="C67" s="7" t="s">
        <v>25</v>
      </c>
      <c r="D67" s="22">
        <v>399.99999999999994</v>
      </c>
      <c r="E67" s="33">
        <v>15660000</v>
      </c>
      <c r="F67" s="32"/>
      <c r="G67" s="33">
        <f t="shared" ref="G67:G76" si="3">E67*D67</f>
        <v>6263999999.999999</v>
      </c>
    </row>
    <row r="68" spans="1:7" ht="30" x14ac:dyDescent="0.25">
      <c r="A68" s="30" t="s">
        <v>96</v>
      </c>
      <c r="B68" s="8" t="s">
        <v>48</v>
      </c>
      <c r="C68" s="7" t="s">
        <v>25</v>
      </c>
      <c r="D68" s="22">
        <v>70</v>
      </c>
      <c r="E68" s="33">
        <v>16801000</v>
      </c>
      <c r="F68" s="32"/>
      <c r="G68" s="33">
        <f t="shared" si="3"/>
        <v>1176070000</v>
      </c>
    </row>
    <row r="69" spans="1:7" ht="30" x14ac:dyDescent="0.25">
      <c r="A69" s="30" t="s">
        <v>97</v>
      </c>
      <c r="B69" s="8" t="s">
        <v>49</v>
      </c>
      <c r="C69" s="7" t="s">
        <v>25</v>
      </c>
      <c r="D69" s="22">
        <v>12</v>
      </c>
      <c r="E69" s="33">
        <v>19081000</v>
      </c>
      <c r="F69" s="32"/>
      <c r="G69" s="33">
        <f t="shared" si="3"/>
        <v>228972000</v>
      </c>
    </row>
    <row r="70" spans="1:7" ht="30" x14ac:dyDescent="0.25">
      <c r="A70" s="30" t="s">
        <v>98</v>
      </c>
      <c r="B70" s="8" t="s">
        <v>50</v>
      </c>
      <c r="C70" s="7" t="s">
        <v>25</v>
      </c>
      <c r="D70" s="22">
        <v>0</v>
      </c>
      <c r="E70" s="33">
        <v>21741000</v>
      </c>
      <c r="F70" s="32"/>
      <c r="G70" s="33">
        <f t="shared" si="3"/>
        <v>0</v>
      </c>
    </row>
    <row r="71" spans="1:7" ht="30" x14ac:dyDescent="0.25">
      <c r="A71" s="30" t="s">
        <v>99</v>
      </c>
      <c r="B71" s="8" t="s">
        <v>51</v>
      </c>
      <c r="C71" s="7" t="s">
        <v>16</v>
      </c>
      <c r="D71" s="22">
        <v>9000</v>
      </c>
      <c r="E71" s="33">
        <v>12300</v>
      </c>
      <c r="F71" s="32"/>
      <c r="G71" s="33">
        <f t="shared" si="3"/>
        <v>110700000</v>
      </c>
    </row>
    <row r="72" spans="1:7" ht="30" x14ac:dyDescent="0.25">
      <c r="A72" s="7">
        <v>180116</v>
      </c>
      <c r="B72" s="8" t="s">
        <v>144</v>
      </c>
      <c r="C72" s="7" t="s">
        <v>25</v>
      </c>
      <c r="D72" s="22">
        <v>350</v>
      </c>
      <c r="E72" s="33">
        <v>1500000</v>
      </c>
      <c r="F72" s="32"/>
      <c r="G72" s="33">
        <f t="shared" si="3"/>
        <v>525000000</v>
      </c>
    </row>
    <row r="73" spans="1:7" ht="30" x14ac:dyDescent="0.25">
      <c r="A73" s="7">
        <v>180117</v>
      </c>
      <c r="B73" s="8" t="s">
        <v>145</v>
      </c>
      <c r="C73" s="7" t="s">
        <v>25</v>
      </c>
      <c r="D73" s="22">
        <v>500</v>
      </c>
      <c r="E73" s="33">
        <v>1000000</v>
      </c>
      <c r="F73" s="32"/>
      <c r="G73" s="33">
        <f t="shared" si="3"/>
        <v>500000000</v>
      </c>
    </row>
    <row r="74" spans="1:7" ht="30" x14ac:dyDescent="0.25">
      <c r="A74" s="7">
        <v>180118</v>
      </c>
      <c r="B74" s="8" t="s">
        <v>147</v>
      </c>
      <c r="C74" s="7" t="s">
        <v>25</v>
      </c>
      <c r="D74" s="22">
        <v>750</v>
      </c>
      <c r="E74" s="33">
        <v>1500000</v>
      </c>
      <c r="F74" s="32"/>
      <c r="G74" s="33">
        <f t="shared" si="3"/>
        <v>1125000000</v>
      </c>
    </row>
    <row r="75" spans="1:7" ht="30" x14ac:dyDescent="0.25">
      <c r="A75" s="7">
        <v>180120</v>
      </c>
      <c r="B75" s="8" t="s">
        <v>146</v>
      </c>
      <c r="C75" s="7" t="s">
        <v>52</v>
      </c>
      <c r="D75" s="22">
        <v>30</v>
      </c>
      <c r="E75" s="33">
        <v>2500000</v>
      </c>
      <c r="F75" s="32"/>
      <c r="G75" s="33">
        <f t="shared" si="3"/>
        <v>75000000</v>
      </c>
    </row>
    <row r="76" spans="1:7" ht="30.75" thickBot="1" x14ac:dyDescent="0.3">
      <c r="A76" s="7">
        <v>180202</v>
      </c>
      <c r="B76" s="8" t="s">
        <v>148</v>
      </c>
      <c r="C76" s="7" t="s">
        <v>52</v>
      </c>
      <c r="D76" s="22">
        <v>250</v>
      </c>
      <c r="E76" s="33">
        <v>4500000</v>
      </c>
      <c r="F76" s="32"/>
      <c r="G76" s="33">
        <f t="shared" si="3"/>
        <v>1125000000</v>
      </c>
    </row>
    <row r="77" spans="1:7" ht="19.5" thickBot="1" x14ac:dyDescent="0.3">
      <c r="B77" s="13" t="s">
        <v>111</v>
      </c>
      <c r="G77" s="34">
        <f>SUM(G66:G76)</f>
        <v>11360362000</v>
      </c>
    </row>
    <row r="78" spans="1:7" x14ac:dyDescent="0.25">
      <c r="G78" s="9"/>
    </row>
    <row r="79" spans="1:7" ht="15.75" x14ac:dyDescent="0.25">
      <c r="A79" s="14" t="s">
        <v>130</v>
      </c>
      <c r="B79" s="14" t="s">
        <v>53</v>
      </c>
      <c r="C79" s="5"/>
      <c r="G79" s="9"/>
    </row>
    <row r="80" spans="1:7" s="12" customFormat="1" ht="15.75" x14ac:dyDescent="0.25">
      <c r="A80" s="11" t="s">
        <v>0</v>
      </c>
      <c r="B80" s="11" t="s">
        <v>1</v>
      </c>
      <c r="C80" s="11" t="s">
        <v>2</v>
      </c>
      <c r="D80" s="23" t="s">
        <v>61</v>
      </c>
      <c r="E80" s="11" t="s">
        <v>170</v>
      </c>
      <c r="F80" s="11" t="s">
        <v>170</v>
      </c>
      <c r="G80" s="35" t="s">
        <v>171</v>
      </c>
    </row>
    <row r="81" spans="1:7" ht="30" x14ac:dyDescent="0.25">
      <c r="A81" s="7" t="s">
        <v>100</v>
      </c>
      <c r="B81" s="8" t="s">
        <v>54</v>
      </c>
      <c r="C81" s="7" t="s">
        <v>16</v>
      </c>
      <c r="D81" s="22">
        <v>5200</v>
      </c>
      <c r="E81" s="33">
        <v>51900</v>
      </c>
      <c r="F81" s="32"/>
      <c r="G81" s="33">
        <f>E81*D81</f>
        <v>269880000</v>
      </c>
    </row>
    <row r="82" spans="1:7" ht="30" x14ac:dyDescent="0.25">
      <c r="A82" s="7" t="s">
        <v>101</v>
      </c>
      <c r="B82" s="8" t="s">
        <v>55</v>
      </c>
      <c r="C82" s="7" t="s">
        <v>16</v>
      </c>
      <c r="D82" s="22">
        <v>1240</v>
      </c>
      <c r="E82" s="33">
        <v>68700</v>
      </c>
      <c r="F82" s="32"/>
      <c r="G82" s="33">
        <f t="shared" ref="G82:G86" si="4">E82*D82</f>
        <v>85188000</v>
      </c>
    </row>
    <row r="83" spans="1:7" x14ac:dyDescent="0.25">
      <c r="A83" s="7" t="s">
        <v>102</v>
      </c>
      <c r="B83" s="8" t="s">
        <v>56</v>
      </c>
      <c r="C83" s="7" t="s">
        <v>16</v>
      </c>
      <c r="D83" s="22">
        <v>220</v>
      </c>
      <c r="E83" s="33">
        <v>87800</v>
      </c>
      <c r="F83" s="32"/>
      <c r="G83" s="33">
        <f t="shared" si="4"/>
        <v>19316000</v>
      </c>
    </row>
    <row r="84" spans="1:7" ht="30" x14ac:dyDescent="0.25">
      <c r="A84" s="7" t="s">
        <v>103</v>
      </c>
      <c r="B84" s="8" t="s">
        <v>57</v>
      </c>
      <c r="C84" s="7" t="s">
        <v>16</v>
      </c>
      <c r="D84" s="22">
        <v>0</v>
      </c>
      <c r="E84" s="33">
        <v>115500</v>
      </c>
      <c r="F84" s="32"/>
      <c r="G84" s="33">
        <f t="shared" si="4"/>
        <v>0</v>
      </c>
    </row>
    <row r="85" spans="1:7" ht="30" x14ac:dyDescent="0.25">
      <c r="A85" s="7" t="s">
        <v>104</v>
      </c>
      <c r="B85" s="8" t="s">
        <v>58</v>
      </c>
      <c r="C85" s="7" t="s">
        <v>14</v>
      </c>
      <c r="D85" s="22">
        <v>1500</v>
      </c>
      <c r="E85" s="33">
        <v>704500</v>
      </c>
      <c r="F85" s="32"/>
      <c r="G85" s="33">
        <f t="shared" si="4"/>
        <v>1056750000</v>
      </c>
    </row>
    <row r="86" spans="1:7" ht="30.75" thickBot="1" x14ac:dyDescent="0.3">
      <c r="A86" s="7" t="s">
        <v>105</v>
      </c>
      <c r="B86" s="8" t="s">
        <v>59</v>
      </c>
      <c r="C86" s="7" t="s">
        <v>15</v>
      </c>
      <c r="D86" s="22">
        <v>12</v>
      </c>
      <c r="E86" s="33">
        <v>2272000</v>
      </c>
      <c r="F86" s="32"/>
      <c r="G86" s="33">
        <f t="shared" si="4"/>
        <v>27264000</v>
      </c>
    </row>
    <row r="87" spans="1:7" ht="19.5" thickBot="1" x14ac:dyDescent="0.3">
      <c r="A87" s="10"/>
      <c r="G87" s="34">
        <f>SUM(G81:G86)</f>
        <v>1458398000</v>
      </c>
    </row>
    <row r="88" spans="1:7" ht="15.75" x14ac:dyDescent="0.25">
      <c r="A88" s="10"/>
      <c r="B88" s="14" t="s">
        <v>60</v>
      </c>
      <c r="C88" s="5"/>
      <c r="G88" s="9"/>
    </row>
    <row r="89" spans="1:7" ht="15.75" x14ac:dyDescent="0.25">
      <c r="A89" s="10"/>
      <c r="B89" s="11" t="s">
        <v>1</v>
      </c>
      <c r="C89" s="11" t="s">
        <v>2</v>
      </c>
      <c r="D89" s="23" t="s">
        <v>61</v>
      </c>
      <c r="E89" s="11" t="s">
        <v>170</v>
      </c>
      <c r="F89" s="11" t="s">
        <v>170</v>
      </c>
      <c r="G89" s="35" t="s">
        <v>171</v>
      </c>
    </row>
    <row r="90" spans="1:7" ht="45.75" thickBot="1" x14ac:dyDescent="0.3">
      <c r="A90" s="7" t="s">
        <v>110</v>
      </c>
      <c r="B90" s="8" t="s">
        <v>168</v>
      </c>
      <c r="C90" s="7" t="s">
        <v>167</v>
      </c>
      <c r="D90" s="22">
        <v>17.545000000000002</v>
      </c>
      <c r="E90" s="33">
        <v>3315000</v>
      </c>
      <c r="F90" s="33"/>
      <c r="G90" s="33">
        <f>E90*D90</f>
        <v>58161675.000000007</v>
      </c>
    </row>
    <row r="91" spans="1:7" ht="19.5" thickBot="1" x14ac:dyDescent="0.3">
      <c r="A91" s="7" t="s">
        <v>106</v>
      </c>
      <c r="B91" s="13" t="s">
        <v>111</v>
      </c>
      <c r="G91" s="34">
        <f>SUM(G90)</f>
        <v>58161675.000000007</v>
      </c>
    </row>
    <row r="92" spans="1:7" x14ac:dyDescent="0.25">
      <c r="A92" s="7" t="s">
        <v>107</v>
      </c>
      <c r="G92" s="9"/>
    </row>
    <row r="93" spans="1:7" x14ac:dyDescent="0.25">
      <c r="A93" s="7" t="s">
        <v>108</v>
      </c>
      <c r="B93" s="5" t="s">
        <v>120</v>
      </c>
      <c r="C93" s="5"/>
      <c r="D93" s="24"/>
      <c r="E93" s="9"/>
      <c r="F93" s="9"/>
      <c r="G93" s="9"/>
    </row>
    <row r="94" spans="1:7" ht="15.75" x14ac:dyDescent="0.25">
      <c r="A94" s="7" t="s">
        <v>109</v>
      </c>
      <c r="B94" s="11" t="s">
        <v>1</v>
      </c>
      <c r="C94" s="11" t="s">
        <v>2</v>
      </c>
      <c r="D94" s="25" t="s">
        <v>61</v>
      </c>
      <c r="E94" s="35" t="s">
        <v>170</v>
      </c>
      <c r="F94" s="35" t="s">
        <v>170</v>
      </c>
      <c r="G94" s="35" t="s">
        <v>171</v>
      </c>
    </row>
    <row r="95" spans="1:7" ht="15.75" thickBot="1" x14ac:dyDescent="0.3">
      <c r="A95" s="7">
        <v>190205</v>
      </c>
      <c r="B95" s="8" t="s">
        <v>121</v>
      </c>
      <c r="C95" s="7" t="s">
        <v>122</v>
      </c>
      <c r="D95" s="26">
        <v>10</v>
      </c>
      <c r="E95" s="33">
        <v>17245000</v>
      </c>
      <c r="F95" s="33"/>
      <c r="G95" s="33">
        <f>E95*D95</f>
        <v>172450000</v>
      </c>
    </row>
    <row r="96" spans="1:7" ht="19.5" thickBot="1" x14ac:dyDescent="0.3">
      <c r="A96" s="7">
        <v>190410</v>
      </c>
      <c r="B96" s="13" t="s">
        <v>111</v>
      </c>
      <c r="D96" s="24"/>
      <c r="E96" s="9"/>
      <c r="F96" s="9"/>
      <c r="G96" s="34">
        <f>SUM(G95)</f>
        <v>172450000</v>
      </c>
    </row>
    <row r="97" spans="1:7" x14ac:dyDescent="0.25">
      <c r="C97" s="3"/>
      <c r="D97" s="27"/>
      <c r="E97" s="3"/>
      <c r="F97" s="3"/>
      <c r="G97" s="3"/>
    </row>
    <row r="98" spans="1:7" ht="15.75" x14ac:dyDescent="0.25">
      <c r="B98" s="14" t="s">
        <v>149</v>
      </c>
      <c r="C98" s="9"/>
      <c r="D98" s="24"/>
      <c r="E98" s="35" t="s">
        <v>170</v>
      </c>
      <c r="F98" s="35" t="s">
        <v>170</v>
      </c>
      <c r="G98" s="35" t="s">
        <v>171</v>
      </c>
    </row>
    <row r="99" spans="1:7" ht="45" x14ac:dyDescent="0.25">
      <c r="A99" s="7">
        <v>30103</v>
      </c>
      <c r="B99" s="8" t="s">
        <v>150</v>
      </c>
      <c r="C99" s="7" t="s">
        <v>122</v>
      </c>
      <c r="D99" s="26">
        <v>400</v>
      </c>
      <c r="E99" s="33">
        <v>711500</v>
      </c>
      <c r="F99" s="33"/>
      <c r="G99" s="33">
        <f>E99*D99</f>
        <v>284600000</v>
      </c>
    </row>
    <row r="100" spans="1:7" s="12" customFormat="1" ht="45.75" thickBot="1" x14ac:dyDescent="0.3">
      <c r="A100" s="7">
        <v>20402</v>
      </c>
      <c r="B100" s="8" t="s">
        <v>151</v>
      </c>
      <c r="C100" s="7" t="s">
        <v>122</v>
      </c>
      <c r="D100" s="26">
        <v>350</v>
      </c>
      <c r="E100" s="33">
        <v>334500</v>
      </c>
      <c r="F100" s="33"/>
      <c r="G100" s="33">
        <f>E100*D100</f>
        <v>117075000</v>
      </c>
    </row>
    <row r="101" spans="1:7" ht="19.5" thickBot="1" x14ac:dyDescent="0.3">
      <c r="A101" s="3"/>
      <c r="B101" s="13" t="s">
        <v>111</v>
      </c>
      <c r="D101" s="24"/>
      <c r="E101" s="9"/>
      <c r="F101" s="9"/>
      <c r="G101" s="34">
        <f>SUM(G99:G100)</f>
        <v>401675000</v>
      </c>
    </row>
    <row r="102" spans="1:7" x14ac:dyDescent="0.25">
      <c r="A102" s="3"/>
      <c r="D102" s="24"/>
      <c r="E102" s="9"/>
      <c r="F102" s="9"/>
      <c r="G102" s="9"/>
    </row>
    <row r="103" spans="1:7" ht="15.75" x14ac:dyDescent="0.25">
      <c r="A103" s="14" t="s">
        <v>129</v>
      </c>
      <c r="B103" s="14" t="s">
        <v>123</v>
      </c>
      <c r="C103" s="9"/>
      <c r="D103" s="24"/>
      <c r="E103" s="35" t="s">
        <v>170</v>
      </c>
      <c r="F103" s="35" t="s">
        <v>170</v>
      </c>
      <c r="G103" s="35" t="s">
        <v>171</v>
      </c>
    </row>
    <row r="104" spans="1:7" ht="29.25" customHeight="1" x14ac:dyDescent="0.25">
      <c r="A104" s="7">
        <v>30103</v>
      </c>
      <c r="B104" s="8" t="s">
        <v>124</v>
      </c>
      <c r="C104" s="7" t="s">
        <v>114</v>
      </c>
      <c r="D104" s="26">
        <v>250</v>
      </c>
      <c r="E104" s="33">
        <v>111500</v>
      </c>
      <c r="F104" s="33"/>
      <c r="G104" s="33">
        <f>E104*D104</f>
        <v>27875000</v>
      </c>
    </row>
    <row r="105" spans="1:7" ht="45" x14ac:dyDescent="0.25">
      <c r="A105" s="7">
        <v>30701</v>
      </c>
      <c r="B105" s="8" t="s">
        <v>152</v>
      </c>
      <c r="C105" s="7" t="s">
        <v>25</v>
      </c>
      <c r="D105" s="26">
        <v>250</v>
      </c>
      <c r="E105" s="33">
        <v>161000</v>
      </c>
      <c r="F105" s="33"/>
      <c r="G105" s="33">
        <f t="shared" ref="G105:G108" si="5">E105*D105</f>
        <v>40250000</v>
      </c>
    </row>
    <row r="106" spans="1:7" ht="45" x14ac:dyDescent="0.25">
      <c r="A106" s="7">
        <v>30702</v>
      </c>
      <c r="B106" s="8" t="s">
        <v>153</v>
      </c>
      <c r="C106" s="7" t="s">
        <v>25</v>
      </c>
      <c r="D106" s="26">
        <v>1000</v>
      </c>
      <c r="E106" s="33">
        <v>6200</v>
      </c>
      <c r="F106" s="33"/>
      <c r="G106" s="33">
        <f t="shared" si="5"/>
        <v>6200000</v>
      </c>
    </row>
    <row r="107" spans="1:7" ht="60" x14ac:dyDescent="0.25">
      <c r="A107" s="7">
        <v>30703</v>
      </c>
      <c r="B107" s="8" t="s">
        <v>154</v>
      </c>
      <c r="C107" s="7" t="s">
        <v>155</v>
      </c>
      <c r="D107" s="26">
        <v>2375</v>
      </c>
      <c r="E107" s="33">
        <v>31700</v>
      </c>
      <c r="F107" s="33"/>
      <c r="G107" s="33">
        <f t="shared" si="5"/>
        <v>75287500</v>
      </c>
    </row>
    <row r="108" spans="1:7" ht="60.75" thickBot="1" x14ac:dyDescent="0.3">
      <c r="A108" s="7">
        <v>30901</v>
      </c>
      <c r="B108" s="8" t="s">
        <v>156</v>
      </c>
      <c r="C108" s="7" t="s">
        <v>122</v>
      </c>
      <c r="D108" s="26">
        <v>250</v>
      </c>
      <c r="E108" s="33">
        <v>175500</v>
      </c>
      <c r="F108" s="33"/>
      <c r="G108" s="33">
        <f t="shared" si="5"/>
        <v>43875000</v>
      </c>
    </row>
    <row r="109" spans="1:7" ht="19.5" thickBot="1" x14ac:dyDescent="0.3">
      <c r="A109"/>
      <c r="B109" s="13" t="s">
        <v>111</v>
      </c>
      <c r="D109" s="24"/>
      <c r="E109" s="9"/>
      <c r="F109" s="9"/>
      <c r="G109" s="34">
        <f>SUM(G104:G108)</f>
        <v>193487500</v>
      </c>
    </row>
    <row r="110" spans="1:7" x14ac:dyDescent="0.25">
      <c r="A110"/>
      <c r="D110" s="24"/>
      <c r="E110" s="9"/>
      <c r="F110" s="9"/>
      <c r="G110" s="9"/>
    </row>
    <row r="111" spans="1:7" s="20" customFormat="1" ht="19.5" x14ac:dyDescent="0.25">
      <c r="A111" s="14" t="s">
        <v>129</v>
      </c>
      <c r="B111" s="14" t="s">
        <v>131</v>
      </c>
      <c r="C111" s="9"/>
      <c r="D111" s="24"/>
      <c r="E111" s="35" t="s">
        <v>170</v>
      </c>
      <c r="F111" s="35" t="s">
        <v>170</v>
      </c>
      <c r="G111" s="35" t="s">
        <v>171</v>
      </c>
    </row>
    <row r="112" spans="1:7" s="20" customFormat="1" ht="30.75" thickBot="1" x14ac:dyDescent="0.3">
      <c r="A112" s="7">
        <v>40206</v>
      </c>
      <c r="B112" s="8" t="s">
        <v>157</v>
      </c>
      <c r="C112" s="7" t="s">
        <v>122</v>
      </c>
      <c r="D112" s="26">
        <v>20</v>
      </c>
      <c r="E112" s="33">
        <v>12712000</v>
      </c>
      <c r="F112" s="33"/>
      <c r="G112" s="33">
        <f>E112*D112</f>
        <v>254240000</v>
      </c>
    </row>
    <row r="113" spans="1:7" s="20" customFormat="1" ht="20.25" thickBot="1" x14ac:dyDescent="0.3">
      <c r="A113"/>
      <c r="B113" s="13" t="s">
        <v>111</v>
      </c>
      <c r="C113" s="2"/>
      <c r="D113" s="24"/>
      <c r="E113" s="9"/>
      <c r="F113" s="9"/>
      <c r="G113" s="34">
        <f>SUM(G112)</f>
        <v>254240000</v>
      </c>
    </row>
    <row r="114" spans="1:7" s="20" customFormat="1" ht="19.5" x14ac:dyDescent="0.25">
      <c r="A114" s="2"/>
      <c r="B114" s="2"/>
      <c r="C114" s="2"/>
      <c r="D114" s="28"/>
      <c r="E114" s="2"/>
      <c r="F114" s="2"/>
      <c r="G114" s="2"/>
    </row>
    <row r="115" spans="1:7" s="20" customFormat="1" ht="19.5" x14ac:dyDescent="0.25">
      <c r="A115" s="14" t="s">
        <v>129</v>
      </c>
      <c r="B115" s="14" t="s">
        <v>112</v>
      </c>
      <c r="C115" s="9"/>
      <c r="D115" s="24"/>
      <c r="E115" s="35" t="s">
        <v>170</v>
      </c>
      <c r="F115" s="35" t="s">
        <v>170</v>
      </c>
      <c r="G115" s="35" t="s">
        <v>171</v>
      </c>
    </row>
    <row r="116" spans="1:7" s="20" customFormat="1" ht="30" x14ac:dyDescent="0.25">
      <c r="A116" s="7">
        <v>60101</v>
      </c>
      <c r="B116" s="8" t="s">
        <v>158</v>
      </c>
      <c r="C116" s="7" t="s">
        <v>114</v>
      </c>
      <c r="D116" s="26">
        <v>50</v>
      </c>
      <c r="E116" s="33">
        <v>1891000</v>
      </c>
      <c r="F116" s="33"/>
      <c r="G116" s="33">
        <f>E116*D116</f>
        <v>94550000</v>
      </c>
    </row>
    <row r="117" spans="1:7" s="20" customFormat="1" ht="30" x14ac:dyDescent="0.25">
      <c r="A117" s="7">
        <v>60301</v>
      </c>
      <c r="B117" s="8" t="s">
        <v>113</v>
      </c>
      <c r="C117" s="7" t="s">
        <v>114</v>
      </c>
      <c r="D117" s="26">
        <v>225</v>
      </c>
      <c r="E117" s="33">
        <v>2545000</v>
      </c>
      <c r="F117" s="33"/>
      <c r="G117" s="33">
        <f t="shared" ref="G117:G118" si="6">E117*D117</f>
        <v>572625000</v>
      </c>
    </row>
    <row r="118" spans="1:7" s="20" customFormat="1" ht="30.75" thickBot="1" x14ac:dyDescent="0.3">
      <c r="A118" s="7">
        <v>60804</v>
      </c>
      <c r="B118" s="8" t="s">
        <v>115</v>
      </c>
      <c r="C118" s="7" t="s">
        <v>114</v>
      </c>
      <c r="D118" s="26">
        <v>225</v>
      </c>
      <c r="E118" s="33">
        <v>820000</v>
      </c>
      <c r="F118" s="33"/>
      <c r="G118" s="33">
        <f t="shared" si="6"/>
        <v>184500000</v>
      </c>
    </row>
    <row r="119" spans="1:7" s="20" customFormat="1" ht="20.25" thickBot="1" x14ac:dyDescent="0.3">
      <c r="A119"/>
      <c r="B119" s="13" t="s">
        <v>111</v>
      </c>
      <c r="C119" s="2"/>
      <c r="D119" s="24"/>
      <c r="E119" s="9"/>
      <c r="F119" s="9"/>
      <c r="G119" s="34">
        <f>SUM(G116:G118)</f>
        <v>851675000</v>
      </c>
    </row>
    <row r="120" spans="1:7" s="20" customFormat="1" ht="19.5" x14ac:dyDescent="0.25">
      <c r="A120"/>
      <c r="B120" s="3"/>
      <c r="C120" s="2"/>
      <c r="D120" s="24"/>
      <c r="E120" s="9"/>
      <c r="F120" s="9"/>
      <c r="G120" s="9"/>
    </row>
    <row r="121" spans="1:7" s="20" customFormat="1" ht="19.5" x14ac:dyDescent="0.25">
      <c r="A121" s="14" t="s">
        <v>129</v>
      </c>
      <c r="B121" s="14" t="s">
        <v>126</v>
      </c>
      <c r="C121" s="5"/>
      <c r="D121" s="24"/>
      <c r="E121" s="9"/>
      <c r="F121" s="9"/>
      <c r="G121" s="9"/>
    </row>
    <row r="122" spans="1:7" s="20" customFormat="1" ht="19.5" x14ac:dyDescent="0.25">
      <c r="A122" s="11" t="s">
        <v>0</v>
      </c>
      <c r="B122" s="11" t="s">
        <v>1</v>
      </c>
      <c r="C122" s="11" t="s">
        <v>2</v>
      </c>
      <c r="D122" s="25" t="s">
        <v>61</v>
      </c>
      <c r="E122" s="35" t="s">
        <v>170</v>
      </c>
      <c r="F122" s="35" t="s">
        <v>170</v>
      </c>
      <c r="G122" s="35" t="s">
        <v>171</v>
      </c>
    </row>
    <row r="123" spans="1:7" ht="30.75" thickBot="1" x14ac:dyDescent="0.3">
      <c r="A123" s="7">
        <v>80801</v>
      </c>
      <c r="B123" s="8" t="s">
        <v>127</v>
      </c>
      <c r="C123" s="7" t="s">
        <v>16</v>
      </c>
      <c r="D123" s="26">
        <v>375</v>
      </c>
      <c r="E123" s="33">
        <v>179000</v>
      </c>
      <c r="F123" s="33"/>
      <c r="G123" s="33">
        <f>E123*D123</f>
        <v>67125000</v>
      </c>
    </row>
    <row r="124" spans="1:7" ht="19.5" thickBot="1" x14ac:dyDescent="0.3">
      <c r="A124"/>
      <c r="B124" s="13" t="s">
        <v>111</v>
      </c>
      <c r="D124" s="24"/>
      <c r="E124" s="9"/>
      <c r="F124" s="9"/>
      <c r="G124" s="34">
        <f>SUM(G123)</f>
        <v>67125000</v>
      </c>
    </row>
    <row r="125" spans="1:7" x14ac:dyDescent="0.25">
      <c r="A125"/>
      <c r="D125" s="24"/>
      <c r="E125" s="9"/>
      <c r="F125" s="9"/>
      <c r="G125" s="9"/>
    </row>
    <row r="126" spans="1:7" s="12" customFormat="1" ht="15.75" x14ac:dyDescent="0.25">
      <c r="A126" s="14" t="s">
        <v>129</v>
      </c>
      <c r="B126" s="14" t="s">
        <v>159</v>
      </c>
      <c r="C126" s="5"/>
      <c r="D126" s="24"/>
      <c r="E126" s="9"/>
      <c r="F126" s="9"/>
      <c r="G126" s="9"/>
    </row>
    <row r="127" spans="1:7" ht="15.75" x14ac:dyDescent="0.25">
      <c r="A127" s="11" t="s">
        <v>0</v>
      </c>
      <c r="B127" s="11" t="s">
        <v>1</v>
      </c>
      <c r="C127" s="11" t="s">
        <v>2</v>
      </c>
      <c r="D127" s="25" t="s">
        <v>61</v>
      </c>
      <c r="E127" s="35" t="s">
        <v>170</v>
      </c>
      <c r="F127" s="35" t="s">
        <v>170</v>
      </c>
      <c r="G127" s="35" t="s">
        <v>171</v>
      </c>
    </row>
    <row r="128" spans="1:7" ht="45" x14ac:dyDescent="0.25">
      <c r="A128" s="7">
        <v>120310</v>
      </c>
      <c r="B128" s="8" t="s">
        <v>160</v>
      </c>
      <c r="C128" s="7" t="s">
        <v>17</v>
      </c>
      <c r="D128" s="26">
        <v>25</v>
      </c>
      <c r="E128" s="33">
        <v>7359000</v>
      </c>
      <c r="F128" s="33"/>
      <c r="G128" s="33">
        <f>E128*D128</f>
        <v>183975000</v>
      </c>
    </row>
    <row r="129" spans="1:7" ht="45.75" thickBot="1" x14ac:dyDescent="0.3">
      <c r="A129" s="18">
        <v>120311</v>
      </c>
      <c r="B129" s="19" t="s">
        <v>161</v>
      </c>
      <c r="C129" s="18" t="s">
        <v>17</v>
      </c>
      <c r="D129" s="29">
        <v>15</v>
      </c>
      <c r="E129" s="33">
        <v>7982000</v>
      </c>
      <c r="F129" s="33"/>
      <c r="G129" s="33">
        <f>E129*D129</f>
        <v>119730000</v>
      </c>
    </row>
    <row r="130" spans="1:7" ht="19.5" thickBot="1" x14ac:dyDescent="0.3">
      <c r="A130"/>
      <c r="B130" s="13" t="s">
        <v>111</v>
      </c>
      <c r="D130" s="24"/>
      <c r="E130" s="9"/>
      <c r="F130" s="9"/>
      <c r="G130" s="34">
        <f>SUM(G128:G129)</f>
        <v>303705000</v>
      </c>
    </row>
    <row r="131" spans="1:7" x14ac:dyDescent="0.25">
      <c r="A131"/>
      <c r="D131" s="24"/>
      <c r="E131" s="9"/>
      <c r="F131" s="9"/>
      <c r="G131" s="9"/>
    </row>
    <row r="132" spans="1:7" s="12" customFormat="1" ht="15.75" x14ac:dyDescent="0.25">
      <c r="A132" s="14" t="s">
        <v>129</v>
      </c>
      <c r="B132" s="14" t="s">
        <v>116</v>
      </c>
      <c r="C132" s="5"/>
      <c r="D132" s="24"/>
      <c r="E132" s="9"/>
      <c r="F132" s="9"/>
      <c r="G132" s="9"/>
    </row>
    <row r="133" spans="1:7" ht="15.75" x14ac:dyDescent="0.25">
      <c r="A133" s="11" t="s">
        <v>0</v>
      </c>
      <c r="B133" s="11" t="s">
        <v>1</v>
      </c>
      <c r="C133" s="11" t="s">
        <v>2</v>
      </c>
      <c r="D133" s="25" t="s">
        <v>61</v>
      </c>
      <c r="E133" s="35" t="s">
        <v>170</v>
      </c>
      <c r="F133" s="35" t="s">
        <v>170</v>
      </c>
      <c r="G133" s="35" t="s">
        <v>171</v>
      </c>
    </row>
    <row r="134" spans="1:7" ht="45" x14ac:dyDescent="0.25">
      <c r="A134" s="7">
        <v>280101</v>
      </c>
      <c r="B134" s="8" t="s">
        <v>117</v>
      </c>
      <c r="C134" s="7" t="s">
        <v>118</v>
      </c>
      <c r="D134" s="26">
        <v>36500</v>
      </c>
      <c r="E134" s="33">
        <v>21100</v>
      </c>
      <c r="F134" s="33"/>
      <c r="G134" s="33">
        <f>E134*D134</f>
        <v>770150000</v>
      </c>
    </row>
    <row r="135" spans="1:7" s="3" customFormat="1" ht="45" x14ac:dyDescent="0.25">
      <c r="A135" s="18">
        <v>280102</v>
      </c>
      <c r="B135" s="19" t="s">
        <v>128</v>
      </c>
      <c r="C135" s="18" t="s">
        <v>118</v>
      </c>
      <c r="D135" s="29">
        <v>48675</v>
      </c>
      <c r="E135" s="33">
        <v>14600</v>
      </c>
      <c r="F135" s="33"/>
      <c r="G135" s="33">
        <f t="shared" ref="G135:G136" si="7">E135*D135</f>
        <v>710655000</v>
      </c>
    </row>
    <row r="136" spans="1:7" s="12" customFormat="1" ht="45.75" thickBot="1" x14ac:dyDescent="0.3">
      <c r="A136" s="18">
        <v>280103</v>
      </c>
      <c r="B136" s="19" t="s">
        <v>162</v>
      </c>
      <c r="C136" s="18" t="s">
        <v>118</v>
      </c>
      <c r="D136" s="29">
        <v>75000</v>
      </c>
      <c r="E136" s="33">
        <v>10000</v>
      </c>
      <c r="F136" s="33"/>
      <c r="G136" s="33">
        <f t="shared" si="7"/>
        <v>750000000</v>
      </c>
    </row>
    <row r="137" spans="1:7" ht="19.5" thickBot="1" x14ac:dyDescent="0.3">
      <c r="A137"/>
      <c r="B137" s="13" t="s">
        <v>111</v>
      </c>
      <c r="D137" s="24"/>
      <c r="E137" s="9"/>
      <c r="F137" s="9"/>
      <c r="G137" s="34">
        <f>SUM(G134:G136)</f>
        <v>2230805000</v>
      </c>
    </row>
    <row r="138" spans="1:7" x14ac:dyDescent="0.25">
      <c r="A138"/>
      <c r="D138" s="24"/>
      <c r="E138" s="9"/>
      <c r="F138" s="9"/>
      <c r="G138" s="9"/>
    </row>
    <row r="139" spans="1:7" ht="15.75" x14ac:dyDescent="0.25">
      <c r="A139" s="14" t="s">
        <v>164</v>
      </c>
      <c r="B139" s="14" t="s">
        <v>123</v>
      </c>
      <c r="C139" s="9"/>
      <c r="D139" s="24"/>
      <c r="E139" s="35" t="s">
        <v>170</v>
      </c>
      <c r="F139" s="35" t="s">
        <v>170</v>
      </c>
      <c r="G139" s="35" t="s">
        <v>171</v>
      </c>
    </row>
    <row r="140" spans="1:7" ht="30.75" thickBot="1" x14ac:dyDescent="0.3">
      <c r="A140" s="7">
        <v>34901</v>
      </c>
      <c r="B140" s="8" t="s">
        <v>163</v>
      </c>
      <c r="C140" s="7" t="s">
        <v>122</v>
      </c>
      <c r="D140" s="26">
        <v>400</v>
      </c>
      <c r="E140" s="33">
        <v>196000</v>
      </c>
      <c r="F140" s="33"/>
      <c r="G140" s="33">
        <f>E140*D140</f>
        <v>78400000</v>
      </c>
    </row>
    <row r="141" spans="1:7" s="12" customFormat="1" ht="19.5" thickBot="1" x14ac:dyDescent="0.3">
      <c r="A141"/>
      <c r="B141" s="13" t="s">
        <v>111</v>
      </c>
      <c r="C141" s="2"/>
      <c r="D141" s="24"/>
      <c r="E141" s="9"/>
      <c r="F141" s="9"/>
      <c r="G141" s="34">
        <f>SUM(G140)</f>
        <v>78400000</v>
      </c>
    </row>
    <row r="142" spans="1:7" x14ac:dyDescent="0.25">
      <c r="A142"/>
      <c r="D142" s="24"/>
      <c r="E142" s="9"/>
      <c r="F142" s="9"/>
      <c r="G142" s="9"/>
    </row>
    <row r="143" spans="1:7" ht="15.75" x14ac:dyDescent="0.25">
      <c r="A143" s="14" t="s">
        <v>164</v>
      </c>
      <c r="B143" s="14" t="s">
        <v>116</v>
      </c>
      <c r="C143" s="5"/>
      <c r="D143" s="24"/>
      <c r="E143" s="9"/>
      <c r="F143" s="9"/>
      <c r="G143" s="9"/>
    </row>
    <row r="144" spans="1:7" ht="15.75" x14ac:dyDescent="0.25">
      <c r="A144" s="11" t="s">
        <v>0</v>
      </c>
      <c r="B144" s="11" t="s">
        <v>1</v>
      </c>
      <c r="C144" s="11" t="s">
        <v>2</v>
      </c>
      <c r="D144" s="25" t="s">
        <v>61</v>
      </c>
      <c r="E144" s="35" t="s">
        <v>170</v>
      </c>
      <c r="F144" s="35" t="s">
        <v>170</v>
      </c>
      <c r="G144" s="35" t="s">
        <v>171</v>
      </c>
    </row>
    <row r="145" spans="1:7" ht="30.75" thickBot="1" x14ac:dyDescent="0.3">
      <c r="A145" s="7">
        <v>200501</v>
      </c>
      <c r="B145" s="8" t="s">
        <v>165</v>
      </c>
      <c r="C145" s="7" t="s">
        <v>166</v>
      </c>
      <c r="D145" s="26">
        <v>400</v>
      </c>
      <c r="E145" s="33">
        <v>31000</v>
      </c>
      <c r="F145" s="33"/>
      <c r="G145" s="33">
        <f>E145*D145</f>
        <v>12400000</v>
      </c>
    </row>
    <row r="146" spans="1:7" ht="19.5" thickBot="1" x14ac:dyDescent="0.3">
      <c r="A146"/>
      <c r="B146" s="13" t="s">
        <v>111</v>
      </c>
      <c r="D146" s="24"/>
      <c r="E146" s="9"/>
      <c r="F146" s="9"/>
      <c r="G146" s="34">
        <f>SUM(G145)</f>
        <v>12400000</v>
      </c>
    </row>
    <row r="147" spans="1:7" x14ac:dyDescent="0.25">
      <c r="A147" s="3"/>
    </row>
    <row r="148" spans="1:7" x14ac:dyDescent="0.25">
      <c r="A148" s="3"/>
    </row>
    <row r="149" spans="1:7" s="12" customFormat="1" ht="18.75" x14ac:dyDescent="0.25">
      <c r="A149" s="3"/>
      <c r="B149" s="3"/>
      <c r="C149" s="2"/>
      <c r="D149" s="21"/>
      <c r="E149" s="36" t="s">
        <v>173</v>
      </c>
      <c r="F149" s="36" t="s">
        <v>173</v>
      </c>
      <c r="G149" s="37">
        <f>G23+G46+G62+G77+G91+G96+G101+G109+G113+G119+G124+G130+G137+G141+G146+G87</f>
        <v>30735672915</v>
      </c>
    </row>
    <row r="150" spans="1:7" ht="18.75" x14ac:dyDescent="0.25">
      <c r="A150" s="3"/>
      <c r="B150" s="38" t="s">
        <v>177</v>
      </c>
      <c r="E150" s="36" t="s">
        <v>174</v>
      </c>
      <c r="F150" s="36" t="s">
        <v>174</v>
      </c>
      <c r="G150" s="36"/>
    </row>
    <row r="151" spans="1:7" ht="18.75" x14ac:dyDescent="0.25">
      <c r="A151" s="3"/>
      <c r="B151" s="38"/>
      <c r="E151" s="36" t="s">
        <v>172</v>
      </c>
      <c r="F151" s="36" t="s">
        <v>172</v>
      </c>
      <c r="G151" s="37">
        <f>G149*G150</f>
        <v>0</v>
      </c>
    </row>
    <row r="152" spans="1:7" x14ac:dyDescent="0.25">
      <c r="B152" s="38"/>
    </row>
    <row r="153" spans="1:7" x14ac:dyDescent="0.25">
      <c r="B153" s="38"/>
    </row>
    <row r="154" spans="1:7" x14ac:dyDescent="0.25">
      <c r="B154" s="38"/>
    </row>
  </sheetData>
  <mergeCells count="1">
    <mergeCell ref="B150:B154"/>
  </mergeCells>
  <printOptions horizontalCentered="1"/>
  <pageMargins left="0.7" right="0.7" top="0.75" bottom="0.75" header="0.3" footer="0.3"/>
  <pageSetup paperSize="9" scale="89" orientation="landscape" verticalDpi="1200" r:id="rId1"/>
  <rowBreaks count="4" manualBreakCount="4">
    <brk id="24" max="6" man="1"/>
    <brk id="47" max="6" man="1"/>
    <brk id="62" max="6" man="1"/>
    <brk id="130"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1401</vt:lpstr>
      <vt:lpstr>'1401'!Print_Area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Hashem Atashi</cp:lastModifiedBy>
  <cp:lastPrinted>2025-05-06T12:40:53Z</cp:lastPrinted>
  <dcterms:created xsi:type="dcterms:W3CDTF">2022-04-18T11:11:59Z</dcterms:created>
  <dcterms:modified xsi:type="dcterms:W3CDTF">2025-05-07T13:14:02Z</dcterms:modified>
</cp:coreProperties>
</file>